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3\"/>
    </mc:Choice>
  </mc:AlternateContent>
  <bookViews>
    <workbookView xWindow="0" yWindow="0" windowWidth="28800" windowHeight="114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сведения'!$A$1:$B$99</definedName>
  </definedNames>
  <calcPr calcId="162913"/>
</workbook>
</file>

<file path=xl/calcChain.xml><?xml version="1.0" encoding="utf-8"?>
<calcChain xmlns="http://schemas.openxmlformats.org/spreadsheetml/2006/main">
  <c r="B30" i="22" l="1"/>
  <c r="B29" i="22"/>
  <c r="B42" i="22"/>
  <c r="B66" i="22"/>
  <c r="B64" i="22"/>
  <c r="B60" i="22"/>
  <c r="B52" i="22"/>
  <c r="AW24" i="5" l="1"/>
  <c r="B56" i="22" l="1"/>
  <c r="B48" i="22"/>
  <c r="B44" i="22"/>
  <c r="A5" i="14" l="1"/>
  <c r="A6" i="13"/>
  <c r="A5" i="22" l="1"/>
  <c r="A5" i="5"/>
  <c r="A4" i="15"/>
  <c r="A5" i="16"/>
  <c r="A5" i="19"/>
  <c r="A5" i="10"/>
  <c r="A4" i="17"/>
  <c r="A5" i="6"/>
  <c r="A4" i="12"/>
  <c r="C22" i="6"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<sst xmlns="http://schemas.openxmlformats.org/spreadsheetml/2006/main" count="1368" uniqueCount="707">
  <si>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</si>
  <si>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</si>
  <si>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</si>
  <si>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</si>
  <si>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</si>
  <si>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</si>
  <si>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</si>
  <si>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</si>
  <si>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</si>
  <si>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</si>
  <si>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</si>
  <si>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</si>
  <si>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</si>
  <si>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</si>
  <si>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</si>
  <si>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</si>
  <si>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</si>
  <si>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</si>
  <si>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</si>
  <si>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</si>
  <si>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</si>
  <si>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</si>
  <si>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</si>
  <si>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</si>
  <si>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</si>
  <si>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</si>
  <si>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</si>
  <si>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</si>
  <si>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</si>
  <si>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</si>
  <si>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</si>
  <si>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</si>
  <si>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</si>
  <si>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</si>
  <si>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</si>
  <si>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</si>
  <si>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</si>
  <si>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</si>
  <si>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</si>
  <si>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</si>
  <si>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</si>
  <si>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</si>
  <si>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</si>
  <si>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</si>
  <si>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</si>
  <si>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</si>
  <si>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</si>
  <si>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</si>
  <si>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</si>
  <si>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</si>
  <si>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</si>
  <si>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</si>
  <si>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</si>
  <si>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</si>
  <si>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</si>
  <si>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</si>
  <si>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</si>
  <si>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</si>
  <si>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</si>
  <si>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</si>
  <si>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</si>
  <si>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</si>
  <si>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</si>
  <si>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</si>
  <si>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</si>
  <si>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</si>
  <si>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</si>
  <si>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</si>
  <si>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</si>
  <si>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</si>
  <si>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</si>
  <si>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</si>
  <si>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</si>
  <si>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</si>
  <si>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</si>
  <si>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</si>
  <si>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</si>
  <si>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</si>
  <si>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</si>
  <si>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</si>
  <si>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</si>
  <si>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</si>
  <si>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</si>
  <si>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</si>
  <si>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</si>
  <si>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</si>
  <si>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</si>
  <si>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</si>
  <si>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</si>
  <si>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</si>
  <si>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</si>
  <si>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</si>
  <si>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</si>
  <si>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</si>
  <si>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</si>
  <si>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</si>
  <si>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</si>
  <si>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</si>
  <si>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</si>
  <si>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</si>
  <si>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</si>
  <si>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</si>
  <si>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</si>
  <si>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</si>
  <si>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</si>
  <si>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</si>
  <si>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</si>
  <si>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</si>
  <si>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</si>
  <si>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</si>
  <si>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</si>
  <si>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</si>
  <si>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</si>
  <si>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</si>
  <si>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</si>
  <si>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</si>
  <si>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</si>
  <si>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</si>
  <si>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</si>
  <si>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</si>
  <si>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</si>
  <si>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</si>
  <si>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</si>
  <si>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</si>
  <si>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</si>
  <si>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</si>
  <si>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</si>
  <si>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</si>
  <si>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</si>
  <si>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</si>
  <si>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</si>
  <si>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</si>
  <si>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</si>
  <si>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</si>
  <si>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</si>
  <si>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</si>
  <si>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</si>
  <si>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</si>
  <si>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</si>
  <si>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</si>
  <si>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</si>
  <si>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</si>
  <si>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</si>
  <si>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</si>
  <si>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</si>
  <si>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</si>
  <si>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</si>
  <si>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</si>
  <si>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</si>
  <si>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</si>
  <si>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</si>
  <si>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</si>
  <si>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</si>
  <si>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</si>
  <si>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</si>
  <si>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</si>
  <si>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</si>
  <si>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</si>
  <si>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</si>
  <si>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</si>
  <si>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</si>
  <si>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</si>
  <si>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</si>
  <si>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</si>
  <si>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</si>
  <si>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</si>
  <si>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</si>
  <si>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</si>
  <si>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</si>
  <si>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</si>
  <si>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</si>
  <si>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</si>
  <si>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</si>
  <si>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</si>
  <si>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</si>
  <si>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</si>
  <si>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</si>
  <si>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</si>
  <si>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</si>
  <si>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</si>
  <si>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</si>
  <si>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</si>
  <si>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</si>
  <si>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</si>
  <si>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</si>
  <si>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</si>
  <si>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</si>
  <si>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</si>
  <si>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</si>
  <si>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</si>
  <si>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</si>
  <si>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</si>
  <si>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</si>
  <si>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</si>
  <si>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</si>
  <si>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</si>
  <si>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</si>
  <si>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</si>
  <si>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</si>
  <si>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</si>
  <si>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</si>
  <si>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</si>
  <si>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</si>
  <si>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</si>
  <si>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</si>
  <si>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</si>
  <si>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</si>
  <si>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</si>
  <si>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</si>
  <si>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</si>
  <si>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</si>
  <si>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</si>
  <si>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</si>
  <si>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</si>
  <si>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</si>
  <si>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</si>
  <si>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</si>
  <si>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</si>
  <si>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</si>
  <si>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</si>
  <si>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</si>
  <si>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</si>
  <si>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</si>
  <si>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</si>
  <si>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</si>
  <si>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</si>
  <si>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</si>
  <si>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</si>
  <si>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</si>
  <si>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</si>
  <si>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</si>
  <si>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</si>
  <si>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</si>
  <si>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</si>
  <si>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</si>
  <si>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</si>
  <si>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</si>
  <si>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</si>
  <si>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</si>
  <si>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</si>
  <si>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</si>
  <si>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</si>
  <si>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</si>
  <si>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</si>
  <si>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</si>
  <si>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</si>
  <si>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</si>
  <si>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</si>
  <si>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</si>
  <si>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</si>
  <si>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</si>
  <si>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</si>
  <si>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</si>
  <si>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</si>
  <si>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</si>
  <si>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</si>
  <si>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</si>
  <si>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</si>
  <si>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</si>
  <si>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</si>
  <si>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</si>
  <si>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</si>
  <si>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</si>
  <si>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</si>
  <si>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</si>
  <si>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</si>
  <si>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</si>
  <si>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</si>
  <si>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</si>
  <si>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</si>
  <si>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</si>
  <si>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</si>
  <si>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</si>
  <si>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</si>
  <si>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</si>
  <si>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</si>
  <si>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</si>
  <si>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</si>
  <si>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</si>
  <si>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</si>
  <si>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</si>
  <si>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</si>
  <si>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</si>
  <si>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</si>
  <si>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</si>
  <si>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</si>
  <si>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</si>
  <si>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</si>
  <si>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</si>
  <si>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</si>
  <si>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</si>
  <si>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</si>
  <si>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</si>
  <si>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</si>
  <si>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</si>
  <si>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</si>
  <si>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</si>
  <si>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</si>
  <si>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</si>
  <si>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</si>
  <si>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</si>
  <si>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</si>
  <si>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</si>
  <si>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</si>
  <si>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</si>
  <si>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</si>
  <si>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</si>
  <si>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</si>
  <si>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</si>
  <si>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</si>
  <si>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</si>
  <si>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</si>
  <si>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</si>
  <si>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</si>
  <si>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</si>
  <si>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</si>
  <si>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</si>
  <si>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</si>
  <si>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</si>
  <si>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</si>
  <si>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</si>
  <si>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</si>
  <si>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</si>
  <si>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</si>
  <si>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</si>
  <si>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</si>
  <si>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</si>
  <si>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</si>
  <si>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</si>
  <si>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</si>
  <si>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</si>
  <si>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</si>
  <si>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</si>
  <si>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</si>
  <si>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</si>
  <si>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</si>
  <si>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</si>
  <si>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</si>
  <si>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</si>
  <si>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</si>
  <si>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</si>
  <si>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</si>
  <si>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</si>
  <si>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</si>
  <si>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</si>
  <si>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</si>
  <si>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</si>
  <si>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</si>
  <si>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</si>
  <si>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</si>
  <si>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</si>
  <si>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</si>
  <si>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</si>
  <si>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</si>
  <si>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</si>
  <si>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</si>
  <si>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</si>
  <si>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</si>
  <si>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</si>
  <si>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</si>
  <si>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</si>
  <si>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</si>
  <si>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</si>
  <si>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</si>
  <si>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</si>
  <si>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</si>
  <si>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</si>
  <si>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</si>
  <si>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</si>
  <si>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</si>
  <si>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</si>
  <si>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</si>
  <si>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</si>
  <si>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</si>
  <si>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</si>
  <si>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</si>
  <si>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</si>
  <si>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</si>
  <si>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</si>
  <si>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</si>
  <si>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</si>
  <si>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</si>
  <si>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</si>
  <si>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</si>
  <si>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</si>
  <si>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</si>
  <si>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</si>
  <si>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</si>
  <si>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</si>
  <si>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</si>
  <si>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</si>
  <si>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</si>
  <si>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</si>
  <si>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</si>
  <si>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</si>
  <si>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</si>
  <si>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</si>
  <si>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</si>
  <si>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</si>
  <si>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</si>
  <si>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</si>
  <si>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</si>
  <si>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</si>
  <si>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</si>
  <si>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</si>
  <si>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</si>
  <si>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</si>
  <si>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</si>
  <si>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</si>
  <si>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</si>
  <si>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</si>
  <si>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</si>
  <si>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</si>
  <si>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</si>
  <si>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</si>
  <si>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</si>
  <si>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</si>
  <si>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</si>
  <si>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</si>
  <si>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</si>
  <si>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</si>
  <si>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</si>
  <si>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</si>
  <si>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</si>
  <si>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</si>
  <si>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</si>
  <si>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</si>
  <si>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</si>
  <si>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</si>
  <si>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</si>
  <si>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</si>
  <si>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</si>
  <si>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</si>
  <si>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</si>
  <si>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</si>
  <si>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</si>
  <si>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</si>
  <si>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</si>
  <si>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</si>
  <si>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</si>
  <si>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</si>
  <si>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</si>
  <si>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</si>
  <si>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</si>
  <si>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</si>
  <si>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</si>
  <si>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</si>
  <si>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</si>
  <si>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</si>
  <si>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</si>
  <si>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</si>
  <si>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</si>
  <si>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</si>
  <si>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</si>
  <si>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</si>
  <si>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</si>
  <si>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</si>
  <si>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</si>
  <si>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</si>
  <si>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</si>
  <si>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</si>
  <si>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</si>
  <si>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</si>
  <si>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</si>
  <si>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</si>
  <si>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</si>
  <si>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</si>
  <si>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</si>
  <si>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</si>
  <si>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</si>
  <si>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</si>
  <si>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</si>
  <si>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</si>
  <si>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</si>
  <si>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</si>
  <si>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</si>
  <si>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</si>
  <si>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</si>
  <si>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</si>
  <si>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</si>
  <si>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</si>
  <si>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</si>
  <si>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</si>
  <si>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</si>
  <si>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</si>
  <si>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</si>
  <si>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</si>
  <si>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</si>
  <si>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</si>
  <si>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</si>
  <si>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</si>
  <si>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</si>
  <si>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</si>
  <si>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</si>
  <si>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</si>
  <si>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</si>
  <si>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</si>
  <si>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</si>
  <si>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</si>
  <si>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</si>
  <si>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</si>
  <si>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</si>
  <si>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</si>
  <si>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</si>
  <si>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</si>
  <si>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</si>
  <si>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</si>
  <si>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</si>
  <si>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</si>
  <si>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</si>
  <si>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</si>
  <si>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</si>
  <si>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</si>
  <si>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</si>
  <si>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</si>
  <si>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</si>
  <si>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</si>
  <si>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</si>
  <si>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</si>
  <si>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</si>
  <si>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</si>
  <si>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</si>
  <si>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</si>
  <si>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</si>
  <si>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</si>
  <si>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</si>
  <si>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</si>
  <si>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</si>
  <si>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</si>
  <si>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</si>
  <si>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</si>
  <si>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</si>
  <si>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</si>
  <si>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</si>
  <si>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</si>
  <si>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</si>
  <si>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</si>
  <si>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</si>
  <si>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</si>
  <si>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</si>
  <si>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</si>
  <si>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</si>
  <si>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</si>
  <si>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</si>
  <si>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</si>
  <si>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</si>
  <si>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</si>
  <si>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</si>
  <si>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</si>
  <si>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</si>
  <si>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</si>
  <si>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</si>
  <si>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</si>
  <si>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</si>
  <si>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</si>
  <si>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</si>
  <si>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</si>
  <si>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</si>
  <si>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</si>
  <si>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</si>
  <si>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</si>
  <si>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</si>
  <si>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</si>
  <si>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</si>
  <si>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</si>
  <si>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</si>
  <si>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</si>
  <si>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</si>
  <si>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</si>
  <si>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</si>
  <si>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</si>
  <si>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</si>
  <si>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</si>
  <si>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</si>
  <si>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</si>
  <si>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</si>
  <si>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</si>
  <si>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</si>
  <si>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</si>
  <si>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</si>
  <si>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</si>
  <si>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</si>
  <si>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</si>
  <si>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</si>
  <si>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</si>
  <si>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</si>
  <si>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</si>
  <si>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</si>
  <si>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</si>
  <si>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</si>
  <si>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</si>
  <si>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</si>
  <si>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</si>
  <si>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</si>
  <si>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</si>
  <si>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</si>
  <si>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</si>
  <si>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</si>
  <si>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</si>
  <si>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</si>
  <si>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</si>
  <si>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</si>
  <si>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</si>
  <si>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</si>
  <si>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</si>
  <si>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</si>
  <si>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</si>
  <si>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</si>
  <si>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</si>
  <si>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</si>
  <si>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</si>
  <si>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</si>
  <si>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</si>
  <si>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</si>
  <si>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</si>
  <si>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</si>
  <si>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</si>
  <si>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</si>
  <si>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</si>
  <si>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</si>
  <si>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</si>
  <si>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</si>
  <si>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</si>
  <si>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</si>
  <si>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</si>
  <si>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</si>
  <si>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</si>
  <si>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</si>
  <si>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</si>
  <si>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</si>
  <si>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</si>
  <si>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</si>
  <si>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</si>
  <si>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</si>
  <si>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</si>
  <si>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</si>
  <si>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</si>
  <si>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</si>
  <si>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</si>
  <si>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</si>
  <si>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</si>
  <si>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</si>
  <si>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</si>
  <si>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</si>
  <si>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</si>
  <si>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</si>
  <si>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</si>
  <si>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</si>
  <si>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</si>
  <si>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</si>
  <si>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</si>
  <si>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</si>
  <si>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</si>
  <si>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</si>
  <si>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</si>
  <si>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</si>
  <si>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</si>
  <si>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</si>
  <si>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</si>
  <si>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</si>
  <si>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</si>
  <si>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</si>
  <si>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</si>
  <si>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</si>
  <si>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</si>
  <si>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</si>
  <si>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</si>
  <si>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</si>
  <si>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</si>
  <si>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</si>
  <si>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</si>
  <si>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</si>
  <si>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</si>
  <si>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</si>
  <si>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</si>
  <si>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</si>
  <si>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2023</t>
  </si>
  <si>
    <t>Год 2024</t>
  </si>
  <si>
    <t>Год 2025</t>
  </si>
  <si>
    <t>Год 2026</t>
  </si>
  <si>
    <t>Год 2027</t>
  </si>
  <si>
    <t xml:space="preserve"> по состоянию на 01.01.2022</t>
  </si>
  <si>
    <t>Год раскрытия информации: 2023 год</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</si>
  <si>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</si>
  <si>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</si>
  <si>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</si>
  <si>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</si>
  <si>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</si>
  <si>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</si>
  <si>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</si>
  <si>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</si>
  <si>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</si>
  <si>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</si>
  <si>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</si>
  <si>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</si>
  <si>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</si>
  <si>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</si>
  <si>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</si>
  <si>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</si>
  <si>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</si>
  <si>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</si>
  <si>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</si>
  <si>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 xml:space="preserve">Факт 2022 года </t>
  </si>
  <si>
    <t>по состоянию на 01.01.2023</t>
  </si>
  <si>
    <t>Покупка оборудования не требующего монтажа 31 шт.</t>
  </si>
  <si>
    <t>Реализация в установленные сроки</t>
  </si>
  <si>
    <t>24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</si>
</sst>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2"/>
      <c r="F1" s="16"/>
    </row>
    <row r="2" spans="1:21" s="12" customFormat="1" ht="18.75" customHeight="1" x14ac:dyDescent="0.3">
      <c r="A2" s="18"/>
      <c r="C2" s="15" t="s">
        <v>11</v>
      </c>
      <c r="D2" s="229"/>
      <c r="E2" s="202"/>
      <c r="F2" s="16"/>
    </row>
    <row r="3" spans="1:21" s="12" customFormat="1" ht="18.75" x14ac:dyDescent="0.3">
      <c r="A3" s="17"/>
      <c r="C3" s="15" t="s">
        <v>69</v>
      </c>
      <c r="D3" s="230"/>
      <c r="E3" s="202"/>
      <c r="F3" s="16"/>
    </row>
    <row r="4" spans="1:21" s="12" customFormat="1" ht="18.75" x14ac:dyDescent="0.3">
      <c r="A4" s="17"/>
      <c r="D4" s="230"/>
      <c r="E4" s="202"/>
      <c r="F4" s="16"/>
      <c r="G4" s="15"/>
    </row>
    <row r="5" spans="1:21" s="12" customFormat="1" ht="15.75" x14ac:dyDescent="0.25">
      <c r="A5" s="302" t="s">
        <v>682</v>
      </c>
      <c r="B5" s="302"/>
      <c r="C5" s="302"/>
      <c r="D5" s="230"/>
      <c r="E5" s="203"/>
      <c r="F5" s="192"/>
      <c r="G5" s="192"/>
      <c r="H5" s="192"/>
      <c r="I5" s="192"/>
    </row>
    <row r="6" spans="1:21" s="12" customFormat="1" ht="18.75" x14ac:dyDescent="0.3">
      <c r="A6" s="17"/>
      <c r="D6" s="230"/>
      <c r="E6" s="202"/>
      <c r="F6" s="16"/>
      <c r="G6" s="15"/>
    </row>
    <row r="7" spans="1:21" s="12" customFormat="1" ht="18.75" x14ac:dyDescent="0.2">
      <c r="A7" s="306" t="s">
        <v>10</v>
      </c>
      <c r="B7" s="306"/>
      <c r="C7" s="306"/>
      <c r="D7" s="230"/>
      <c r="E7" s="202"/>
      <c r="F7" s="13"/>
      <c r="G7" s="13"/>
      <c r="H7" s="13"/>
      <c r="I7" s="13"/>
      <c r="J7" s="13"/>
      <c r="K7" s="13"/>
      <c r="L7" s="13"/>
      <c r="M7" s="13"/>
      <c r="N7" s="13"/>
      <c r="O7" s="13"/>
      <c r="P7" s="13"/>
      <c r="Q7" s="13"/>
      <c r="R7" s="13"/>
      <c r="S7" s="13"/>
      <c r="T7" s="13"/>
      <c r="U7" s="13"/>
    </row>
    <row r="8" spans="1:21" s="12" customFormat="1" ht="18.75" x14ac:dyDescent="0.2">
      <c r="A8" s="14"/>
      <c r="B8" s="14"/>
      <c r="C8" s="14"/>
      <c r="D8" s="230"/>
      <c r="E8" s="202"/>
      <c r="F8" s="14"/>
      <c r="G8" s="14"/>
      <c r="H8" s="13"/>
      <c r="I8" s="13"/>
      <c r="J8" s="13"/>
      <c r="K8" s="13"/>
      <c r="L8" s="13"/>
      <c r="M8" s="13"/>
      <c r="N8" s="13"/>
      <c r="O8" s="13"/>
      <c r="P8" s="13"/>
      <c r="Q8" s="13"/>
      <c r="R8" s="13"/>
      <c r="S8" s="13"/>
      <c r="T8" s="13"/>
      <c r="U8" s="13"/>
    </row>
    <row r="9" spans="1:21" s="12" customFormat="1" ht="36" customHeight="1" x14ac:dyDescent="0.2">
      <c r="A9" s="307" t="s">
        <v>565</v>
      </c>
      <c r="B9" s="307"/>
      <c r="C9" s="307"/>
      <c r="D9" s="230"/>
      <c r="E9" s="202"/>
      <c r="F9" s="8"/>
      <c r="G9" s="8"/>
      <c r="H9" s="13"/>
      <c r="I9" s="13"/>
      <c r="J9" s="13"/>
      <c r="K9" s="13"/>
      <c r="L9" s="13"/>
      <c r="M9" s="13"/>
      <c r="N9" s="13"/>
      <c r="O9" s="13"/>
      <c r="P9" s="13"/>
      <c r="Q9" s="13"/>
      <c r="R9" s="13"/>
      <c r="S9" s="13"/>
      <c r="T9" s="13"/>
      <c r="U9" s="13"/>
    </row>
    <row r="10" spans="1:21" s="12" customFormat="1" ht="18.75" x14ac:dyDescent="0.2">
      <c r="A10" s="303" t="s">
        <v>9</v>
      </c>
      <c r="B10" s="303"/>
      <c r="C10" s="303"/>
      <c r="D10" s="230"/>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0"/>
      <c r="F11" s="14"/>
      <c r="G11" s="14"/>
      <c r="H11" s="13"/>
      <c r="I11" s="13"/>
      <c r="J11" s="13"/>
      <c r="K11" s="13"/>
      <c r="L11" s="13"/>
      <c r="M11" s="13"/>
      <c r="N11" s="13"/>
      <c r="O11" s="13"/>
      <c r="P11" s="13"/>
      <c r="Q11" s="13"/>
      <c r="R11" s="13"/>
      <c r="S11" s="13"/>
      <c r="T11" s="13"/>
      <c r="U11" s="13"/>
    </row>
    <row r="12" spans="1:21" s="12" customFormat="1" ht="18.75" x14ac:dyDescent="0.2">
      <c r="A12" s="307" t="s">
        <v>609</v>
      </c>
      <c r="B12" s="307"/>
      <c r="C12" s="307"/>
      <c r="D12" s="230"/>
      <c r="E12" s="205"/>
      <c r="F12" s="8"/>
      <c r="G12" s="8"/>
      <c r="H12" s="13"/>
      <c r="I12" s="13"/>
      <c r="J12" s="13"/>
      <c r="K12" s="13"/>
      <c r="L12" s="13"/>
      <c r="M12" s="13"/>
      <c r="N12" s="13"/>
      <c r="O12" s="13"/>
      <c r="P12" s="13"/>
      <c r="Q12" s="13"/>
      <c r="R12" s="13"/>
      <c r="S12" s="13"/>
      <c r="T12" s="13"/>
      <c r="U12" s="13"/>
    </row>
    <row r="13" spans="1:21" s="12" customFormat="1" ht="18.75" x14ac:dyDescent="0.2">
      <c r="A13" s="303" t="s">
        <v>8</v>
      </c>
      <c r="B13" s="303"/>
      <c r="C13" s="303"/>
      <c r="D13" s="230"/>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6"/>
      <c r="F14" s="10"/>
      <c r="G14" s="10"/>
      <c r="H14" s="10"/>
      <c r="I14" s="10"/>
      <c r="J14" s="10"/>
      <c r="K14" s="10"/>
      <c r="L14" s="10"/>
      <c r="M14" s="10"/>
      <c r="N14" s="10"/>
      <c r="O14" s="10"/>
      <c r="P14" s="10"/>
      <c r="Q14" s="10"/>
      <c r="R14" s="10"/>
      <c r="S14" s="10"/>
      <c r="T14" s="10"/>
      <c r="U14" s="10"/>
    </row>
    <row r="15" spans="1:21" s="3" customFormat="1" ht="183" customHeight="1" x14ac:dyDescent="0.2">
      <c r="A15" s="308" t="s">
        <v>610</v>
      </c>
      <c r="B15" s="308"/>
      <c r="C15" s="308"/>
      <c r="D15" s="230"/>
      <c r="E15" s="205"/>
      <c r="F15" s="8"/>
      <c r="G15" s="8"/>
      <c r="H15" s="8"/>
      <c r="I15" s="8"/>
      <c r="J15" s="8"/>
      <c r="K15" s="8"/>
      <c r="L15" s="8"/>
      <c r="M15" s="8"/>
      <c r="N15" s="8"/>
      <c r="O15" s="8"/>
      <c r="P15" s="8"/>
      <c r="Q15" s="8"/>
      <c r="R15" s="8"/>
      <c r="S15" s="8"/>
      <c r="T15" s="8"/>
      <c r="U15" s="8"/>
    </row>
    <row r="16" spans="1:21" s="3" customFormat="1" ht="15" customHeight="1" x14ac:dyDescent="0.2">
      <c r="A16" s="303" t="s">
        <v>7</v>
      </c>
      <c r="B16" s="303"/>
      <c r="C16" s="303"/>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304" t="s">
        <v>532</v>
      </c>
      <c r="B18" s="305"/>
      <c r="C18" s="305"/>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99"/>
      <c r="B24" s="300"/>
      <c r="C24" s="300"/>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479</v>
      </c>
      <c r="C25" s="231" t="s">
        <v>561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1" t="s">
        <v>605</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1" t="s">
        <v>606</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480</v>
      </c>
      <c r="C28" s="231" t="s">
        <v>552</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481</v>
      </c>
      <c r="C29" s="231" t="s">
        <v>552</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482</v>
      </c>
      <c r="C30" s="213" t="s">
        <v>552</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552</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552</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607</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552</v>
      </c>
      <c r="D34" s="211"/>
      <c r="E34" s="211"/>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552</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552</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552</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552</v>
      </c>
      <c r="D38" s="211"/>
      <c r="E38" s="211"/>
      <c r="F38" s="23"/>
      <c r="G38" s="23"/>
      <c r="H38" s="23"/>
      <c r="I38" s="23"/>
      <c r="J38" s="23"/>
      <c r="K38" s="23"/>
      <c r="L38" s="23"/>
      <c r="M38" s="23"/>
      <c r="N38" s="23"/>
      <c r="O38" s="23"/>
      <c r="P38" s="23"/>
      <c r="Q38" s="23"/>
      <c r="R38" s="23"/>
      <c r="S38" s="23"/>
      <c r="T38" s="23"/>
      <c r="U38" s="23"/>
    </row>
    <row r="39" spans="1:21" ht="23.25" customHeight="1" x14ac:dyDescent="0.25">
      <c r="A39" s="299"/>
      <c r="B39" s="300"/>
      <c r="C39" s="301"/>
      <c r="D39" s="211"/>
      <c r="E39" s="211"/>
      <c r="F39" s="23"/>
      <c r="G39" s="23"/>
      <c r="H39" s="23"/>
      <c r="I39" s="23"/>
      <c r="J39" s="23"/>
      <c r="K39" s="23"/>
      <c r="L39" s="23"/>
      <c r="M39" s="23"/>
      <c r="N39" s="23"/>
      <c r="O39" s="23"/>
      <c r="P39" s="23"/>
      <c r="Q39" s="23"/>
      <c r="R39" s="23"/>
      <c r="S39" s="23"/>
      <c r="T39" s="23"/>
      <c r="U39" s="23"/>
    </row>
    <row r="40" spans="1:21" ht="63" x14ac:dyDescent="0.25">
      <c r="A40" s="24" t="s">
        <v>491</v>
      </c>
      <c r="B40" s="39" t="s">
        <v>545</v>
      </c>
      <c r="C40" s="240" t="s">
        <v>562</v>
      </c>
      <c r="D40" s="228" t="s">
        <v>556</v>
      </c>
      <c r="E40" s="211"/>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551</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551</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551</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t="s">
        <v>553</v>
      </c>
      <c r="D44" s="211"/>
      <c r="E44" s="211"/>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551</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551</v>
      </c>
      <c r="D46" s="211"/>
      <c r="E46" s="211"/>
      <c r="F46" s="23"/>
      <c r="G46" s="23"/>
      <c r="H46" s="23"/>
      <c r="I46" s="23"/>
      <c r="J46" s="23"/>
      <c r="K46" s="23"/>
      <c r="L46" s="23"/>
      <c r="M46" s="23"/>
      <c r="N46" s="23"/>
      <c r="O46" s="23"/>
      <c r="P46" s="23"/>
      <c r="Q46" s="23"/>
      <c r="R46" s="23"/>
      <c r="S46" s="23"/>
      <c r="T46" s="23"/>
      <c r="U46" s="23"/>
    </row>
    <row r="47" spans="1:21" ht="18.75" customHeight="1" x14ac:dyDescent="0.25">
      <c r="A47" s="299"/>
      <c r="B47" s="300"/>
      <c r="C47" s="301"/>
      <c r="D47" s="211"/>
      <c r="E47" s="211"/>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4">
        <v>5.7536604860000011</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4">
        <v>4.7947170716666676</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64.5" customHeight="1" x14ac:dyDescent="0.2">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9" t="s">
        <v>6</v>
      </c>
      <c r="B19" s="309" t="s">
        <v>109</v>
      </c>
      <c r="C19" s="311" t="s">
        <v>401</v>
      </c>
      <c r="D19" s="309" t="s">
        <v>400</v>
      </c>
      <c r="E19" s="309" t="s">
        <v>108</v>
      </c>
      <c r="F19" s="309" t="s">
        <v>107</v>
      </c>
      <c r="G19" s="309" t="s">
        <v>396</v>
      </c>
      <c r="H19" s="309" t="s">
        <v>106</v>
      </c>
      <c r="I19" s="309" t="s">
        <v>105</v>
      </c>
      <c r="J19" s="309" t="s">
        <v>104</v>
      </c>
      <c r="K19" s="309" t="s">
        <v>103</v>
      </c>
      <c r="L19" s="309" t="s">
        <v>102</v>
      </c>
      <c r="M19" s="309" t="s">
        <v>101</v>
      </c>
      <c r="N19" s="309" t="s">
        <v>100</v>
      </c>
      <c r="O19" s="309" t="s">
        <v>99</v>
      </c>
      <c r="P19" s="309" t="s">
        <v>98</v>
      </c>
      <c r="Q19" s="309" t="s">
        <v>399</v>
      </c>
      <c r="R19" s="309"/>
      <c r="S19" s="313" t="s">
        <v>498</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1" t="s">
        <v>397</v>
      </c>
      <c r="R20" s="42" t="s">
        <v>398</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0" t="str">
        <f>'1. паспорт местоположение'!A12:C12</f>
        <v>L_PK1100.07.03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157.5" customHeight="1" x14ac:dyDescent="0.2">
      <c r="A16"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05" t="s">
        <v>511</v>
      </c>
      <c r="B19" s="305"/>
      <c r="C19" s="305"/>
      <c r="D19" s="305"/>
      <c r="E19" s="305"/>
      <c r="F19" s="305"/>
      <c r="G19" s="305"/>
      <c r="H19" s="305"/>
      <c r="I19" s="305"/>
      <c r="J19" s="305"/>
      <c r="K19" s="305"/>
      <c r="L19" s="305"/>
      <c r="M19" s="305"/>
      <c r="N19" s="305"/>
      <c r="O19" s="305"/>
      <c r="P19" s="305"/>
      <c r="Q19" s="305"/>
      <c r="R19" s="305"/>
      <c r="S19" s="305"/>
      <c r="T19" s="305"/>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6</v>
      </c>
      <c r="B21" s="318" t="s">
        <v>230</v>
      </c>
      <c r="C21" s="319"/>
      <c r="D21" s="322" t="s">
        <v>131</v>
      </c>
      <c r="E21" s="318" t="s">
        <v>540</v>
      </c>
      <c r="F21" s="319"/>
      <c r="G21" s="318" t="s">
        <v>280</v>
      </c>
      <c r="H21" s="319"/>
      <c r="I21" s="318" t="s">
        <v>130</v>
      </c>
      <c r="J21" s="319"/>
      <c r="K21" s="322" t="s">
        <v>129</v>
      </c>
      <c r="L21" s="318" t="s">
        <v>128</v>
      </c>
      <c r="M21" s="319"/>
      <c r="N21" s="318" t="s">
        <v>536</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7" t="s">
        <v>124</v>
      </c>
      <c r="R22" s="97" t="s">
        <v>510</v>
      </c>
      <c r="S22" s="97" t="s">
        <v>123</v>
      </c>
      <c r="T22" s="97" t="s">
        <v>122</v>
      </c>
    </row>
    <row r="23" spans="1:20" ht="51.75" customHeight="1" x14ac:dyDescent="0.25">
      <c r="A23" s="327"/>
      <c r="B23" s="190" t="s">
        <v>120</v>
      </c>
      <c r="C23" s="190" t="s">
        <v>121</v>
      </c>
      <c r="D23" s="323"/>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546</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L_PK1100.07.03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8"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32" t="s">
        <v>6</v>
      </c>
      <c r="B21" s="335" t="s">
        <v>520</v>
      </c>
      <c r="C21" s="336"/>
      <c r="D21" s="335" t="s">
        <v>522</v>
      </c>
      <c r="E21" s="336"/>
      <c r="F21" s="328" t="s">
        <v>103</v>
      </c>
      <c r="G21" s="330"/>
      <c r="H21" s="330"/>
      <c r="I21" s="329"/>
      <c r="J21" s="332" t="s">
        <v>523</v>
      </c>
      <c r="K21" s="335" t="s">
        <v>524</v>
      </c>
      <c r="L21" s="336"/>
      <c r="M21" s="335" t="s">
        <v>525</v>
      </c>
      <c r="N21" s="336"/>
      <c r="O21" s="335" t="s">
        <v>512</v>
      </c>
      <c r="P21" s="336"/>
      <c r="Q21" s="335" t="s">
        <v>136</v>
      </c>
      <c r="R21" s="336"/>
      <c r="S21" s="332" t="s">
        <v>135</v>
      </c>
      <c r="T21" s="332" t="s">
        <v>526</v>
      </c>
      <c r="U21" s="332" t="s">
        <v>521</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7" t="s">
        <v>124</v>
      </c>
      <c r="Y22" s="97" t="s">
        <v>510</v>
      </c>
      <c r="Z22" s="97" t="s">
        <v>123</v>
      </c>
      <c r="AA22" s="97" t="s">
        <v>122</v>
      </c>
    </row>
    <row r="23" spans="1:27" ht="60" customHeight="1" x14ac:dyDescent="0.25">
      <c r="A23" s="334"/>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L_PK1100.07.03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7"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704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675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8"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5"/>
      <c r="AB6" s="18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5"/>
      <c r="AB7" s="185"/>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86"/>
      <c r="AB8" s="186"/>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7"/>
      <c r="AB9" s="18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5"/>
      <c r="AB10" s="185"/>
    </row>
    <row r="11" spans="1:28" ht="15.75" x14ac:dyDescent="0.25">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86"/>
      <c r="AB11" s="186"/>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7"/>
      <c r="AB12" s="18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86"/>
      <c r="AB14" s="186"/>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7"/>
      <c r="AB15" s="18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96"/>
      <c r="AB16" s="19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96"/>
      <c r="AB17" s="19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96"/>
      <c r="AB18" s="19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96"/>
      <c r="AB19" s="19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97"/>
      <c r="AB20" s="19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97"/>
      <c r="AB21" s="197"/>
    </row>
    <row r="22" spans="1:28" x14ac:dyDescent="0.25">
      <c r="A22" s="340" t="s">
        <v>537</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98"/>
      <c r="AB22" s="198"/>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0" t="str">
        <f>'1. паспорт местоположение'!A12:C12</f>
        <v>L_PK1100.07.03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8"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514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6" t="s">
        <v>87</v>
      </c>
      <c r="F19" s="347"/>
      <c r="G19" s="347"/>
      <c r="H19" s="347"/>
      <c r="I19" s="348"/>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L_PK1100.07.03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13"/>
      <c r="AN24" s="113"/>
      <c r="AO24" s="141"/>
      <c r="AP24" s="141"/>
      <c r="AQ24" s="141"/>
      <c r="AR24" s="141"/>
      <c r="AS24" s="119"/>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14"/>
      <c r="AN25" s="416" t="s">
        <v>364</v>
      </c>
      <c r="AO25" s="416"/>
      <c r="AP25" s="416"/>
      <c r="AQ25" s="414"/>
      <c r="AR25" s="414"/>
      <c r="AS25" s="119"/>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4"/>
      <c r="AN26" s="405" t="s">
        <v>362</v>
      </c>
      <c r="AO26" s="406"/>
      <c r="AP26" s="407"/>
      <c r="AQ26" s="397" t="s">
        <v>555</v>
      </c>
      <c r="AR26" s="398"/>
      <c r="AS26" s="119"/>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4"/>
      <c r="AN27" s="405" t="s">
        <v>360</v>
      </c>
      <c r="AO27" s="406"/>
      <c r="AP27" s="407"/>
      <c r="AQ27" s="397" t="s">
        <v>555</v>
      </c>
      <c r="AR27" s="398"/>
      <c r="AS27" s="119"/>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14"/>
      <c r="AN28" s="411" t="s">
        <v>358</v>
      </c>
      <c r="AO28" s="412"/>
      <c r="AP28" s="413"/>
      <c r="AQ28" s="397" t="s">
        <v>555</v>
      </c>
      <c r="AR28" s="398"/>
      <c r="AS28" s="119"/>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14"/>
      <c r="AN29" s="402"/>
      <c r="AO29" s="403"/>
      <c r="AP29" s="403"/>
      <c r="AQ29" s="397"/>
      <c r="AR29" s="404"/>
      <c r="AS29" s="119"/>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4"/>
      <c r="AS30" s="119"/>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4"/>
      <c r="AN31" s="114"/>
      <c r="AO31" s="140"/>
      <c r="AP31" s="140"/>
      <c r="AQ31" s="140"/>
      <c r="AR31" s="140"/>
      <c r="AS31" s="119"/>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4"/>
      <c r="AN32" s="114"/>
      <c r="AO32" s="114"/>
      <c r="AP32" s="114"/>
      <c r="AQ32" s="114"/>
      <c r="AR32" s="114"/>
      <c r="AS32" s="119"/>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14"/>
      <c r="AN33" s="114"/>
      <c r="AO33" s="114"/>
      <c r="AP33" s="114"/>
      <c r="AQ33" s="114"/>
      <c r="AR33" s="114"/>
      <c r="AS33" s="119"/>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4"/>
      <c r="AN34" s="114"/>
      <c r="AO34" s="114"/>
      <c r="AP34" s="114"/>
      <c r="AQ34" s="114"/>
      <c r="AR34" s="114"/>
      <c r="AS34" s="11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4"/>
      <c r="AN35" s="114"/>
      <c r="AO35" s="114"/>
      <c r="AP35" s="114"/>
      <c r="AQ35" s="114"/>
      <c r="AR35" s="114"/>
      <c r="AS35" s="119"/>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14"/>
      <c r="AN36" s="114"/>
      <c r="AO36" s="114"/>
      <c r="AP36" s="114"/>
      <c r="AQ36" s="114"/>
      <c r="AR36" s="114"/>
      <c r="AS36" s="11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14"/>
      <c r="AN37" s="114"/>
      <c r="AO37" s="114"/>
      <c r="AP37" s="114"/>
      <c r="AQ37" s="114"/>
      <c r="AR37" s="114"/>
      <c r="AS37" s="119"/>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4"/>
      <c r="AN38" s="114"/>
      <c r="AO38" s="114"/>
      <c r="AP38" s="114"/>
      <c r="AQ38" s="114"/>
      <c r="AR38" s="114"/>
      <c r="AS38" s="119"/>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14"/>
      <c r="AN39" s="114"/>
      <c r="AO39" s="114"/>
      <c r="AP39" s="114"/>
      <c r="AQ39" s="114"/>
      <c r="AR39" s="114"/>
      <c r="AS39" s="119"/>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14"/>
      <c r="AN40" s="114"/>
      <c r="AO40" s="114"/>
      <c r="AP40" s="114"/>
      <c r="AQ40" s="114"/>
      <c r="AR40" s="114"/>
      <c r="AS40" s="119"/>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4"/>
      <c r="AN41" s="114"/>
      <c r="AO41" s="114"/>
      <c r="AP41" s="114"/>
      <c r="AQ41" s="114"/>
      <c r="AR41" s="114"/>
      <c r="AS41" s="119"/>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4"/>
      <c r="AN42" s="114"/>
      <c r="AO42" s="114"/>
      <c r="AP42" s="114"/>
      <c r="AQ42" s="114"/>
      <c r="AR42" s="114"/>
      <c r="AS42" s="119"/>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4"/>
      <c r="AN43" s="114"/>
      <c r="AO43" s="114"/>
      <c r="AP43" s="114"/>
      <c r="AQ43" s="114"/>
      <c r="AR43" s="114"/>
      <c r="AS43" s="119"/>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4"/>
      <c r="AN44" s="114"/>
      <c r="AO44" s="114"/>
      <c r="AP44" s="114"/>
      <c r="AQ44" s="114"/>
      <c r="AR44" s="114"/>
      <c r="AS44" s="119"/>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4"/>
      <c r="AN45" s="114"/>
      <c r="AO45" s="114"/>
      <c r="AP45" s="114"/>
      <c r="AQ45" s="114"/>
      <c r="AR45" s="114"/>
      <c r="AS45" s="119"/>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14"/>
      <c r="AN46" s="114"/>
      <c r="AO46" s="114"/>
      <c r="AP46" s="114"/>
      <c r="AQ46" s="114"/>
      <c r="AR46" s="114"/>
      <c r="AS46" s="119"/>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27" t="s">
        <v>323</v>
      </c>
      <c r="AP47" s="127" t="s">
        <v>322</v>
      </c>
      <c r="AQ47" s="119"/>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31"/>
      <c r="AP48" s="131"/>
      <c r="AQ48" s="119"/>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31"/>
      <c r="AP49" s="131"/>
      <c r="AQ49" s="119"/>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27" t="s">
        <v>323</v>
      </c>
      <c r="AP52" s="127" t="s">
        <v>322</v>
      </c>
      <c r="AQ52" s="11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35"/>
      <c r="AP53" s="135"/>
      <c r="AQ53" s="119"/>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31"/>
      <c r="AP54" s="131"/>
      <c r="AQ54" s="119"/>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31"/>
      <c r="AP55" s="131"/>
      <c r="AQ55" s="119"/>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27" t="s">
        <v>323</v>
      </c>
      <c r="AP58" s="127" t="s">
        <v>322</v>
      </c>
      <c r="AQ58" s="119"/>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33"/>
      <c r="AP59" s="133"/>
      <c r="AQ59" s="125"/>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31"/>
      <c r="AP60" s="131"/>
      <c r="AQ60" s="119"/>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31"/>
      <c r="AP61" s="131"/>
      <c r="AQ61" s="119"/>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31"/>
      <c r="AP62" s="131"/>
      <c r="AQ62" s="11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31"/>
      <c r="AP63" s="131"/>
      <c r="AQ63" s="11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31"/>
      <c r="AP64" s="131"/>
      <c r="AQ64" s="119"/>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31"/>
      <c r="AP69" s="131"/>
      <c r="AQ69" s="11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32"/>
      <c r="AP70" s="132"/>
      <c r="AQ70" s="125"/>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31"/>
      <c r="AP71" s="131"/>
      <c r="AQ71" s="11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23"/>
      <c r="AP75" s="123"/>
      <c r="AQ75" s="125"/>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26"/>
      <c r="AP76" s="126"/>
      <c r="AQ76" s="119"/>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26"/>
      <c r="AP77" s="126"/>
      <c r="AQ77" s="119"/>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26"/>
      <c r="AP78" s="126"/>
      <c r="AQ78" s="119"/>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26"/>
      <c r="AP79" s="126"/>
      <c r="AQ79" s="119"/>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26"/>
      <c r="AP80" s="126"/>
      <c r="AQ80" s="119"/>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26"/>
      <c r="AP81" s="126"/>
      <c r="AQ81" s="119"/>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26"/>
      <c r="AP82" s="126"/>
      <c r="AQ82" s="11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23"/>
      <c r="AP83" s="123"/>
      <c r="AQ83" s="12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23"/>
      <c r="AP84" s="123"/>
      <c r="AQ84" s="125"/>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23"/>
      <c r="AP87" s="123"/>
      <c r="AQ87" s="125"/>
    </row>
    <row r="88" spans="1:45" ht="14.25" customHeight="1" x14ac:dyDescent="0.25">
      <c r="A88" s="354" t="s">
        <v>308</v>
      </c>
      <c r="B88" s="355"/>
      <c r="C88" s="355"/>
      <c r="D88" s="35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7"/>
      <c r="AL88" s="358"/>
      <c r="AM88" s="359"/>
      <c r="AN88" s="360"/>
      <c r="AO88" s="123"/>
      <c r="AP88" s="123"/>
      <c r="AQ88" s="125"/>
    </row>
    <row r="89" spans="1:45" x14ac:dyDescent="0.25">
      <c r="A89" s="354" t="s">
        <v>307</v>
      </c>
      <c r="B89" s="355"/>
      <c r="C89" s="355"/>
      <c r="D89" s="35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7"/>
      <c r="AL89" s="358"/>
      <c r="AM89" s="359"/>
      <c r="AN89" s="360"/>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0"/>
      <c r="AL90" s="351"/>
      <c r="AM90" s="352"/>
      <c r="AN90" s="35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K40" sqref="K40"/>
    </sheetView>
  </sheetViews>
  <sheetFormatPr defaultRowHeight="15.75" x14ac:dyDescent="0.25"/>
  <cols>
    <col min="1" max="1" width="9.140625" style="65"/>
    <col min="2" max="2" width="37.7109375" style="65" customWidth="1"/>
    <col min="3" max="3" width="17.42578125" style="234" customWidth="1"/>
    <col min="4" max="4" width="14.7109375" style="23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L_PK1100.07.03</v>
      </c>
      <c r="B12" s="310"/>
      <c r="C12" s="310"/>
      <c r="D12" s="310"/>
      <c r="E12" s="310"/>
      <c r="F12" s="310"/>
      <c r="G12" s="310"/>
      <c r="H12" s="310"/>
      <c r="I12" s="310"/>
      <c r="J12" s="310"/>
      <c r="K12" s="310"/>
      <c r="L12" s="310"/>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113.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85"/>
    </row>
    <row r="18" spans="1:12" x14ac:dyDescent="0.25">
      <c r="K18" s="84"/>
    </row>
    <row r="19" spans="1:12" ht="15.75" customHeight="1" x14ac:dyDescent="0.25">
      <c r="A19" s="427" t="s">
        <v>516</v>
      </c>
      <c r="B19" s="427"/>
      <c r="C19" s="427"/>
      <c r="D19" s="427"/>
      <c r="E19" s="427"/>
      <c r="F19" s="427"/>
      <c r="G19" s="427"/>
      <c r="H19" s="427"/>
      <c r="I19" s="427"/>
      <c r="J19" s="427"/>
      <c r="K19" s="427"/>
      <c r="L19" s="427"/>
    </row>
    <row r="20" spans="1:12" x14ac:dyDescent="0.25">
      <c r="A20" s="66"/>
      <c r="B20" s="66"/>
      <c r="C20" s="235"/>
      <c r="D20" s="235"/>
      <c r="E20" s="83"/>
      <c r="F20" s="83"/>
      <c r="G20" s="83"/>
      <c r="H20" s="83"/>
      <c r="I20" s="83"/>
      <c r="J20" s="83"/>
      <c r="K20" s="83"/>
      <c r="L20" s="83"/>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73"/>
      <c r="F22" s="174"/>
      <c r="G22" s="425" t="s">
        <v>2</v>
      </c>
      <c r="H22" s="426"/>
      <c r="I22" s="418"/>
      <c r="J22" s="421"/>
      <c r="K22" s="417"/>
      <c r="L22" s="419"/>
    </row>
    <row r="23" spans="1:12" ht="47.25" x14ac:dyDescent="0.25">
      <c r="A23" s="417"/>
      <c r="B23" s="417"/>
      <c r="C23" s="236" t="s">
        <v>225</v>
      </c>
      <c r="D23" s="236" t="s">
        <v>224</v>
      </c>
      <c r="E23" s="82" t="s">
        <v>225</v>
      </c>
      <c r="F23" s="82" t="s">
        <v>224</v>
      </c>
      <c r="G23" s="82" t="s">
        <v>225</v>
      </c>
      <c r="H23" s="82" t="s">
        <v>224</v>
      </c>
      <c r="I23" s="418"/>
      <c r="J23" s="422"/>
      <c r="K23" s="417"/>
      <c r="L23" s="419"/>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74">
        <v>1</v>
      </c>
      <c r="B25" s="75" t="s">
        <v>223</v>
      </c>
      <c r="C25" s="237"/>
      <c r="D25" s="238"/>
      <c r="E25" s="80"/>
      <c r="F25" s="80"/>
      <c r="G25" s="80"/>
      <c r="H25" s="80"/>
      <c r="I25" s="80"/>
      <c r="J25" s="80"/>
      <c r="K25" s="72"/>
      <c r="L25" s="93"/>
    </row>
    <row r="26" spans="1:12" ht="21.75" customHeight="1" x14ac:dyDescent="0.25">
      <c r="A26" s="74" t="s">
        <v>222</v>
      </c>
      <c r="B26" s="81" t="s">
        <v>455</v>
      </c>
      <c r="C26" s="80" t="s">
        <v>552</v>
      </c>
      <c r="D26" s="80" t="s">
        <v>552</v>
      </c>
      <c r="E26" s="80" t="s">
        <v>555</v>
      </c>
      <c r="F26" s="80" t="s">
        <v>555</v>
      </c>
      <c r="G26" s="80" t="s">
        <v>552</v>
      </c>
      <c r="H26" s="80" t="s">
        <v>552</v>
      </c>
      <c r="I26" s="80"/>
      <c r="J26" s="80"/>
      <c r="K26" s="72"/>
      <c r="L26" s="72"/>
    </row>
    <row r="27" spans="1:12" s="67" customFormat="1" ht="39" customHeight="1" x14ac:dyDescent="0.25">
      <c r="A27" s="74" t="s">
        <v>221</v>
      </c>
      <c r="B27" s="81" t="s">
        <v>457</v>
      </c>
      <c r="C27" s="80" t="s">
        <v>552</v>
      </c>
      <c r="D27" s="80" t="s">
        <v>552</v>
      </c>
      <c r="E27" s="80" t="s">
        <v>555</v>
      </c>
      <c r="F27" s="80" t="s">
        <v>555</v>
      </c>
      <c r="G27" s="80" t="s">
        <v>552</v>
      </c>
      <c r="H27" s="80" t="s">
        <v>552</v>
      </c>
      <c r="I27" s="80"/>
      <c r="J27" s="80"/>
      <c r="K27" s="72"/>
      <c r="L27" s="72"/>
    </row>
    <row r="28" spans="1:12" s="67" customFormat="1" ht="70.5" customHeight="1" x14ac:dyDescent="0.25">
      <c r="A28" s="74" t="s">
        <v>456</v>
      </c>
      <c r="B28" s="81" t="s">
        <v>461</v>
      </c>
      <c r="C28" s="80" t="s">
        <v>552</v>
      </c>
      <c r="D28" s="80" t="s">
        <v>552</v>
      </c>
      <c r="E28" s="80"/>
      <c r="F28" s="80"/>
      <c r="G28" s="80" t="s">
        <v>552</v>
      </c>
      <c r="H28" s="80" t="s">
        <v>552</v>
      </c>
      <c r="I28" s="80"/>
      <c r="J28" s="80"/>
      <c r="K28" s="72"/>
      <c r="L28" s="72"/>
    </row>
    <row r="29" spans="1:12" s="67" customFormat="1" ht="54" customHeight="1" x14ac:dyDescent="0.25">
      <c r="A29" s="74" t="s">
        <v>220</v>
      </c>
      <c r="B29" s="81" t="s">
        <v>460</v>
      </c>
      <c r="C29" s="80" t="s">
        <v>552</v>
      </c>
      <c r="D29" s="80" t="s">
        <v>552</v>
      </c>
      <c r="E29" s="80"/>
      <c r="F29" s="80"/>
      <c r="G29" s="80" t="s">
        <v>552</v>
      </c>
      <c r="H29" s="80" t="s">
        <v>552</v>
      </c>
      <c r="I29" s="80"/>
      <c r="J29" s="80"/>
      <c r="K29" s="72"/>
      <c r="L29" s="72"/>
    </row>
    <row r="30" spans="1:12" s="67" customFormat="1" ht="42" customHeight="1" x14ac:dyDescent="0.25">
      <c r="A30" s="74" t="s">
        <v>219</v>
      </c>
      <c r="B30" s="81" t="s">
        <v>462</v>
      </c>
      <c r="C30" s="80" t="s">
        <v>552</v>
      </c>
      <c r="D30" s="80" t="s">
        <v>552</v>
      </c>
      <c r="E30" s="80"/>
      <c r="F30" s="80"/>
      <c r="G30" s="80" t="s">
        <v>552</v>
      </c>
      <c r="H30" s="80" t="s">
        <v>552</v>
      </c>
      <c r="I30" s="80"/>
      <c r="J30" s="80"/>
      <c r="K30" s="72"/>
      <c r="L30" s="72"/>
    </row>
    <row r="31" spans="1:12" s="67" customFormat="1" ht="37.5" customHeight="1" x14ac:dyDescent="0.25">
      <c r="A31" s="74" t="s">
        <v>218</v>
      </c>
      <c r="B31" s="73" t="s">
        <v>458</v>
      </c>
      <c r="C31" s="80" t="s">
        <v>552</v>
      </c>
      <c r="D31" s="80" t="s">
        <v>552</v>
      </c>
      <c r="E31" s="80"/>
      <c r="F31" s="80"/>
      <c r="G31" s="80" t="s">
        <v>552</v>
      </c>
      <c r="H31" s="80" t="s">
        <v>552</v>
      </c>
      <c r="I31" s="80"/>
      <c r="J31" s="80"/>
      <c r="K31" s="72"/>
      <c r="L31" s="72"/>
    </row>
    <row r="32" spans="1:12" s="67" customFormat="1" ht="31.5" x14ac:dyDescent="0.25">
      <c r="A32" s="74" t="s">
        <v>216</v>
      </c>
      <c r="B32" s="73" t="s">
        <v>463</v>
      </c>
      <c r="C32" s="80" t="s">
        <v>552</v>
      </c>
      <c r="D32" s="80" t="s">
        <v>552</v>
      </c>
      <c r="E32" s="80"/>
      <c r="F32" s="80"/>
      <c r="G32" s="80" t="s">
        <v>552</v>
      </c>
      <c r="H32" s="80" t="s">
        <v>552</v>
      </c>
      <c r="I32" s="80"/>
      <c r="J32" s="80"/>
      <c r="K32" s="72"/>
      <c r="L32" s="72"/>
    </row>
    <row r="33" spans="1:12" s="67" customFormat="1" ht="37.5" customHeight="1" x14ac:dyDescent="0.25">
      <c r="A33" s="74" t="s">
        <v>474</v>
      </c>
      <c r="B33" s="73" t="s">
        <v>391</v>
      </c>
      <c r="C33" s="80" t="s">
        <v>552</v>
      </c>
      <c r="D33" s="80" t="s">
        <v>552</v>
      </c>
      <c r="E33" s="80"/>
      <c r="F33" s="80"/>
      <c r="G33" s="80" t="s">
        <v>552</v>
      </c>
      <c r="H33" s="80" t="s">
        <v>552</v>
      </c>
      <c r="I33" s="80"/>
      <c r="J33" s="80"/>
      <c r="K33" s="72"/>
      <c r="L33" s="72"/>
    </row>
    <row r="34" spans="1:12" s="67" customFormat="1" ht="47.25" customHeight="1" x14ac:dyDescent="0.25">
      <c r="A34" s="74" t="s">
        <v>475</v>
      </c>
      <c r="B34" s="73" t="s">
        <v>467</v>
      </c>
      <c r="C34" s="80" t="s">
        <v>552</v>
      </c>
      <c r="D34" s="80" t="s">
        <v>552</v>
      </c>
      <c r="E34" s="79"/>
      <c r="F34" s="79"/>
      <c r="G34" s="80" t="s">
        <v>552</v>
      </c>
      <c r="H34" s="80" t="s">
        <v>552</v>
      </c>
      <c r="I34" s="79"/>
      <c r="J34" s="79"/>
      <c r="K34" s="79"/>
      <c r="L34" s="72"/>
    </row>
    <row r="35" spans="1:12" s="67" customFormat="1" ht="49.5" customHeight="1" x14ac:dyDescent="0.25">
      <c r="A35" s="74" t="s">
        <v>476</v>
      </c>
      <c r="B35" s="73" t="s">
        <v>217</v>
      </c>
      <c r="C35" s="80" t="s">
        <v>552</v>
      </c>
      <c r="D35" s="80" t="s">
        <v>552</v>
      </c>
      <c r="E35" s="79"/>
      <c r="F35" s="79"/>
      <c r="G35" s="80" t="s">
        <v>552</v>
      </c>
      <c r="H35" s="80" t="s">
        <v>552</v>
      </c>
      <c r="I35" s="79"/>
      <c r="J35" s="79"/>
      <c r="K35" s="79"/>
      <c r="L35" s="72"/>
    </row>
    <row r="36" spans="1:12" ht="37.5" customHeight="1" x14ac:dyDescent="0.25">
      <c r="A36" s="74" t="s">
        <v>477</v>
      </c>
      <c r="B36" s="73" t="s">
        <v>459</v>
      </c>
      <c r="C36" s="80" t="s">
        <v>552</v>
      </c>
      <c r="D36" s="80" t="s">
        <v>552</v>
      </c>
      <c r="E36" s="78"/>
      <c r="F36" s="77"/>
      <c r="G36" s="80" t="s">
        <v>552</v>
      </c>
      <c r="H36" s="80" t="s">
        <v>552</v>
      </c>
      <c r="I36" s="76"/>
      <c r="J36" s="76"/>
      <c r="K36" s="72"/>
      <c r="L36" s="72"/>
    </row>
    <row r="37" spans="1:12" x14ac:dyDescent="0.25">
      <c r="A37" s="74" t="s">
        <v>478</v>
      </c>
      <c r="B37" s="73" t="s">
        <v>215</v>
      </c>
      <c r="C37" s="80" t="s">
        <v>552</v>
      </c>
      <c r="D37" s="80" t="s">
        <v>552</v>
      </c>
      <c r="E37" s="78"/>
      <c r="F37" s="77"/>
      <c r="G37" s="80" t="s">
        <v>552</v>
      </c>
      <c r="H37" s="80" t="s">
        <v>552</v>
      </c>
      <c r="I37" s="76"/>
      <c r="J37" s="76"/>
      <c r="K37" s="72"/>
      <c r="L37" s="72"/>
    </row>
    <row r="38" spans="1:12" x14ac:dyDescent="0.25">
      <c r="A38" s="74" t="s">
        <v>612</v>
      </c>
      <c r="B38" s="75" t="s">
        <v>214</v>
      </c>
      <c r="C38" s="72"/>
      <c r="D38" s="72"/>
      <c r="E38" s="72"/>
      <c r="F38" s="72"/>
      <c r="G38" s="72"/>
      <c r="H38" s="72"/>
      <c r="I38" s="72"/>
      <c r="J38" s="72"/>
      <c r="K38" s="72"/>
      <c r="L38" s="72"/>
    </row>
    <row r="39" spans="1:12" ht="78.75" x14ac:dyDescent="0.25">
      <c r="A39" s="74">
        <v>2</v>
      </c>
      <c r="B39" s="73" t="s">
        <v>464</v>
      </c>
      <c r="C39" s="80" t="s">
        <v>552</v>
      </c>
      <c r="D39" s="80" t="s">
        <v>552</v>
      </c>
      <c r="E39" s="72"/>
      <c r="F39" s="72"/>
      <c r="G39" s="80" t="s">
        <v>552</v>
      </c>
      <c r="H39" s="80" t="s">
        <v>552</v>
      </c>
      <c r="I39" s="72"/>
      <c r="J39" s="72"/>
      <c r="K39" s="72"/>
      <c r="L39" s="72"/>
    </row>
    <row r="40" spans="1:12" ht="33.75" customHeight="1" x14ac:dyDescent="0.25">
      <c r="A40" s="74" t="s">
        <v>213</v>
      </c>
      <c r="B40" s="73" t="s">
        <v>466</v>
      </c>
      <c r="C40" s="296">
        <v>44285</v>
      </c>
      <c r="D40" s="296">
        <v>45656</v>
      </c>
      <c r="E40" s="72"/>
      <c r="F40" s="72"/>
      <c r="G40" s="296">
        <v>44285</v>
      </c>
      <c r="H40" s="296">
        <v>45656</v>
      </c>
      <c r="I40" s="298">
        <v>30</v>
      </c>
      <c r="J40" s="298">
        <v>100</v>
      </c>
      <c r="K40" s="72"/>
      <c r="L40" s="72"/>
    </row>
    <row r="41" spans="1:12" ht="63" customHeight="1" x14ac:dyDescent="0.25">
      <c r="A41" s="74" t="s">
        <v>212</v>
      </c>
      <c r="B41" s="75" t="s">
        <v>547</v>
      </c>
      <c r="C41" s="72"/>
      <c r="D41" s="72"/>
      <c r="E41" s="72"/>
      <c r="F41" s="72"/>
      <c r="G41" s="72"/>
      <c r="H41" s="72"/>
      <c r="I41" s="72"/>
      <c r="J41" s="72"/>
      <c r="K41" s="72"/>
      <c r="L41" s="72"/>
    </row>
    <row r="42" spans="1:12" ht="58.5" customHeight="1" x14ac:dyDescent="0.25">
      <c r="A42" s="74">
        <v>3</v>
      </c>
      <c r="B42" s="73" t="s">
        <v>465</v>
      </c>
      <c r="C42" s="80" t="s">
        <v>552</v>
      </c>
      <c r="D42" s="80" t="s">
        <v>552</v>
      </c>
      <c r="E42" s="72"/>
      <c r="F42" s="72"/>
      <c r="G42" s="80" t="s">
        <v>552</v>
      </c>
      <c r="H42" s="80" t="s">
        <v>552</v>
      </c>
      <c r="I42" s="72"/>
      <c r="J42" s="72"/>
      <c r="K42" s="72"/>
      <c r="L42" s="72"/>
    </row>
    <row r="43" spans="1:12" ht="34.5" customHeight="1" x14ac:dyDescent="0.25">
      <c r="A43" s="74" t="s">
        <v>211</v>
      </c>
      <c r="B43" s="73" t="s">
        <v>209</v>
      </c>
      <c r="C43" s="80" t="s">
        <v>552</v>
      </c>
      <c r="D43" s="80" t="s">
        <v>552</v>
      </c>
      <c r="E43" s="72"/>
      <c r="F43" s="72"/>
      <c r="G43" s="80" t="s">
        <v>552</v>
      </c>
      <c r="H43" s="80" t="s">
        <v>552</v>
      </c>
      <c r="I43" s="72"/>
      <c r="J43" s="72"/>
      <c r="K43" s="72"/>
      <c r="L43" s="72"/>
    </row>
    <row r="44" spans="1:12" ht="24.75" customHeight="1" x14ac:dyDescent="0.25">
      <c r="A44" s="74" t="s">
        <v>210</v>
      </c>
      <c r="B44" s="73" t="s">
        <v>207</v>
      </c>
      <c r="C44" s="80" t="s">
        <v>552</v>
      </c>
      <c r="D44" s="80" t="s">
        <v>552</v>
      </c>
      <c r="E44" s="72"/>
      <c r="F44" s="72"/>
      <c r="G44" s="80" t="s">
        <v>552</v>
      </c>
      <c r="H44" s="80" t="s">
        <v>552</v>
      </c>
      <c r="I44" s="72"/>
      <c r="J44" s="72"/>
      <c r="K44" s="72"/>
      <c r="L44" s="72"/>
    </row>
    <row r="45" spans="1:12" ht="90.75" customHeight="1" x14ac:dyDescent="0.25">
      <c r="A45" s="74" t="s">
        <v>208</v>
      </c>
      <c r="B45" s="73" t="s">
        <v>470</v>
      </c>
      <c r="C45" s="80" t="s">
        <v>552</v>
      </c>
      <c r="D45" s="80" t="s">
        <v>552</v>
      </c>
      <c r="E45" s="72"/>
      <c r="F45" s="72"/>
      <c r="G45" s="80" t="s">
        <v>552</v>
      </c>
      <c r="H45" s="80" t="s">
        <v>552</v>
      </c>
      <c r="I45" s="72"/>
      <c r="J45" s="72"/>
      <c r="K45" s="72"/>
      <c r="L45" s="72"/>
    </row>
    <row r="46" spans="1:12" ht="167.25" customHeight="1" x14ac:dyDescent="0.25">
      <c r="A46" s="74" t="s">
        <v>206</v>
      </c>
      <c r="B46" s="73" t="s">
        <v>468</v>
      </c>
      <c r="C46" s="80" t="s">
        <v>552</v>
      </c>
      <c r="D46" s="80" t="s">
        <v>552</v>
      </c>
      <c r="E46" s="72"/>
      <c r="F46" s="72"/>
      <c r="G46" s="80" t="s">
        <v>552</v>
      </c>
      <c r="H46" s="80" t="s">
        <v>552</v>
      </c>
      <c r="I46" s="72"/>
      <c r="J46" s="72"/>
      <c r="K46" s="72"/>
      <c r="L46" s="72"/>
    </row>
    <row r="47" spans="1:12" ht="30.75" customHeight="1" x14ac:dyDescent="0.25">
      <c r="A47" s="74" t="s">
        <v>204</v>
      </c>
      <c r="B47" s="73" t="s">
        <v>205</v>
      </c>
      <c r="C47" s="80" t="s">
        <v>552</v>
      </c>
      <c r="D47" s="80" t="s">
        <v>552</v>
      </c>
      <c r="E47" s="72"/>
      <c r="F47" s="72"/>
      <c r="G47" s="80" t="s">
        <v>552</v>
      </c>
      <c r="H47" s="80" t="s">
        <v>552</v>
      </c>
      <c r="I47" s="72"/>
      <c r="J47" s="72"/>
      <c r="K47" s="72"/>
      <c r="L47" s="72"/>
    </row>
    <row r="48" spans="1:12" ht="37.5" customHeight="1" x14ac:dyDescent="0.25">
      <c r="A48" s="74" t="s">
        <v>611</v>
      </c>
      <c r="B48" s="75" t="s">
        <v>203</v>
      </c>
      <c r="C48" s="72"/>
      <c r="D48" s="72"/>
      <c r="E48" s="72"/>
      <c r="F48" s="72"/>
      <c r="G48" s="72"/>
      <c r="H48" s="72"/>
      <c r="I48" s="72"/>
      <c r="J48" s="72"/>
      <c r="K48" s="72"/>
      <c r="L48" s="72"/>
    </row>
    <row r="49" spans="1:12" ht="35.25" customHeight="1" x14ac:dyDescent="0.25">
      <c r="A49" s="74">
        <v>4</v>
      </c>
      <c r="B49" s="73" t="s">
        <v>201</v>
      </c>
      <c r="C49" s="80" t="s">
        <v>552</v>
      </c>
      <c r="D49" s="80" t="s">
        <v>552</v>
      </c>
      <c r="E49" s="72"/>
      <c r="F49" s="72"/>
      <c r="G49" s="80" t="s">
        <v>552</v>
      </c>
      <c r="H49" s="80" t="s">
        <v>552</v>
      </c>
      <c r="I49" s="72"/>
      <c r="J49" s="72"/>
      <c r="K49" s="72"/>
      <c r="L49" s="72"/>
    </row>
    <row r="50" spans="1:12" ht="86.25" customHeight="1" x14ac:dyDescent="0.25">
      <c r="A50" s="74" t="s">
        <v>202</v>
      </c>
      <c r="B50" s="73" t="s">
        <v>469</v>
      </c>
      <c r="C50" s="80" t="s">
        <v>552</v>
      </c>
      <c r="D50" s="80" t="s">
        <v>552</v>
      </c>
      <c r="E50" s="72"/>
      <c r="F50" s="72"/>
      <c r="G50" s="80" t="s">
        <v>552</v>
      </c>
      <c r="H50" s="80" t="s">
        <v>552</v>
      </c>
      <c r="I50" s="72"/>
      <c r="J50" s="72"/>
      <c r="K50" s="72"/>
      <c r="L50" s="72"/>
    </row>
    <row r="51" spans="1:12" ht="77.25" customHeight="1" x14ac:dyDescent="0.25">
      <c r="A51" s="74" t="s">
        <v>200</v>
      </c>
      <c r="B51" s="73" t="s">
        <v>471</v>
      </c>
      <c r="C51" s="80" t="s">
        <v>552</v>
      </c>
      <c r="D51" s="80" t="s">
        <v>552</v>
      </c>
      <c r="E51" s="72"/>
      <c r="F51" s="72"/>
      <c r="G51" s="80" t="s">
        <v>552</v>
      </c>
      <c r="H51" s="80" t="s">
        <v>552</v>
      </c>
      <c r="I51" s="72"/>
      <c r="J51" s="72"/>
      <c r="K51" s="72"/>
      <c r="L51" s="72"/>
    </row>
    <row r="52" spans="1:12" ht="71.25" customHeight="1" x14ac:dyDescent="0.25">
      <c r="A52" s="74" t="s">
        <v>198</v>
      </c>
      <c r="B52" s="73" t="s">
        <v>199</v>
      </c>
      <c r="C52" s="80" t="s">
        <v>552</v>
      </c>
      <c r="D52" s="80" t="s">
        <v>552</v>
      </c>
      <c r="E52" s="72"/>
      <c r="F52" s="72"/>
      <c r="G52" s="80" t="s">
        <v>552</v>
      </c>
      <c r="H52" s="80" t="s">
        <v>552</v>
      </c>
      <c r="I52" s="72"/>
      <c r="J52" s="72"/>
      <c r="K52" s="72"/>
      <c r="L52" s="72"/>
    </row>
    <row r="53" spans="1:12" ht="48" customHeight="1" x14ac:dyDescent="0.25">
      <c r="A53" s="74" t="s">
        <v>196</v>
      </c>
      <c r="B53" s="181" t="s">
        <v>472</v>
      </c>
      <c r="C53" s="297">
        <v>44285</v>
      </c>
      <c r="D53" s="297">
        <v>45656</v>
      </c>
      <c r="E53" s="72"/>
      <c r="F53" s="72"/>
      <c r="G53" s="297">
        <v>44285</v>
      </c>
      <c r="H53" s="297">
        <v>45656</v>
      </c>
      <c r="I53" s="298">
        <v>30</v>
      </c>
      <c r="J53" s="298">
        <v>100</v>
      </c>
      <c r="K53" s="72"/>
      <c r="L53" s="72"/>
    </row>
    <row r="54" spans="1:12" ht="46.5" customHeight="1" x14ac:dyDescent="0.25">
      <c r="A54" s="74" t="s">
        <v>473</v>
      </c>
      <c r="B54" s="73" t="s">
        <v>197</v>
      </c>
      <c r="C54" s="80" t="s">
        <v>552</v>
      </c>
      <c r="D54" s="80" t="s">
        <v>552</v>
      </c>
      <c r="E54" s="72"/>
      <c r="F54" s="72"/>
      <c r="G54" s="80" t="s">
        <v>552</v>
      </c>
      <c r="H54" s="80" t="s">
        <v>552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59" zoomScaleNormal="70" zoomScaleSheetLayoutView="59" workbookViewId="0">
      <selection activeCell="C23" sqref="C23:AC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row>
    <row r="5" spans="1:22" ht="18.75" x14ac:dyDescent="0.3">
      <c r="A5" s="65"/>
      <c r="B5" s="65"/>
      <c r="F5" s="65"/>
      <c r="V5" s="15"/>
    </row>
    <row r="6" spans="1:22" ht="18.75" x14ac:dyDescent="0.25">
      <c r="A6" s="306" t="s">
        <v>10</v>
      </c>
      <c r="B6" s="306"/>
      <c r="C6" s="306"/>
      <c r="D6" s="306"/>
      <c r="E6" s="306"/>
      <c r="F6" s="306"/>
      <c r="G6" s="306"/>
      <c r="H6" s="306"/>
      <c r="I6" s="306"/>
      <c r="J6" s="306"/>
      <c r="K6" s="306"/>
      <c r="L6" s="306"/>
      <c r="M6" s="306"/>
      <c r="N6" s="306"/>
      <c r="O6" s="306"/>
      <c r="P6" s="306"/>
      <c r="Q6" s="306"/>
      <c r="R6" s="306"/>
      <c r="S6" s="306"/>
      <c r="T6" s="306"/>
      <c r="U6" s="306"/>
      <c r="V6" s="306"/>
    </row>
    <row r="7" spans="1:22" ht="18.75" x14ac:dyDescent="0.25">
      <c r="A7" s="13"/>
      <c r="B7" s="13"/>
      <c r="C7" s="239"/>
      <c r="D7" s="239"/>
      <c r="E7" s="239"/>
      <c r="F7" s="13"/>
      <c r="G7" s="239"/>
      <c r="H7" s="70"/>
      <c r="I7" s="70"/>
      <c r="J7" s="70"/>
      <c r="K7" s="70"/>
      <c r="L7" s="70"/>
      <c r="M7" s="70"/>
      <c r="N7" s="70"/>
      <c r="O7" s="70"/>
      <c r="P7" s="70"/>
      <c r="Q7" s="70"/>
      <c r="R7" s="70"/>
      <c r="S7" s="70"/>
      <c r="T7" s="70"/>
      <c r="U7" s="70"/>
      <c r="V7" s="70"/>
    </row>
    <row r="8" spans="1:22"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row>
    <row r="9" spans="1:22"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row>
    <row r="10" spans="1:22" ht="18.75" x14ac:dyDescent="0.25">
      <c r="A10" s="13"/>
      <c r="B10" s="13"/>
      <c r="C10" s="239"/>
      <c r="D10" s="239"/>
      <c r="E10" s="239"/>
      <c r="F10" s="13"/>
      <c r="G10" s="239"/>
      <c r="H10" s="70"/>
      <c r="I10" s="70"/>
      <c r="J10" s="70"/>
      <c r="K10" s="70"/>
      <c r="L10" s="70"/>
      <c r="M10" s="70"/>
      <c r="N10" s="70"/>
      <c r="O10" s="70"/>
      <c r="P10" s="70"/>
      <c r="Q10" s="70"/>
      <c r="R10" s="70"/>
      <c r="S10" s="70"/>
      <c r="T10" s="70"/>
      <c r="U10" s="70"/>
      <c r="V10" s="70"/>
    </row>
    <row r="11" spans="1:22" x14ac:dyDescent="0.25">
      <c r="A11" s="310" t="str">
        <f>'1. паспорт местоположение'!A12:C12</f>
        <v>L_PK1100.07.03</v>
      </c>
      <c r="B11" s="310"/>
      <c r="C11" s="310"/>
      <c r="D11" s="310"/>
      <c r="E11" s="310"/>
      <c r="F11" s="310"/>
      <c r="G11" s="310"/>
      <c r="H11" s="310"/>
      <c r="I11" s="310"/>
      <c r="J11" s="310"/>
      <c r="K11" s="310"/>
      <c r="L11" s="310"/>
      <c r="M11" s="310"/>
      <c r="N11" s="310"/>
      <c r="O11" s="310"/>
      <c r="P11" s="310"/>
      <c r="Q11" s="310"/>
      <c r="R11" s="310"/>
      <c r="S11" s="310"/>
      <c r="T11" s="310"/>
      <c r="U11" s="310"/>
      <c r="V11" s="310"/>
    </row>
    <row r="12" spans="1:22"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row>
    <row r="15" spans="1:22"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row>
    <row r="16" spans="1:22"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row>
    <row r="17" spans="1:29" x14ac:dyDescent="0.25">
      <c r="A17" s="65"/>
      <c r="H17" s="65"/>
      <c r="I17" s="65"/>
      <c r="J17" s="65"/>
      <c r="K17" s="65"/>
      <c r="L17" s="65"/>
      <c r="M17" s="65"/>
      <c r="N17" s="65"/>
      <c r="O17" s="65"/>
      <c r="P17" s="65"/>
      <c r="Q17" s="65"/>
      <c r="R17" s="65"/>
      <c r="S17" s="65"/>
      <c r="T17" s="65"/>
      <c r="U17" s="65"/>
    </row>
    <row r="18" spans="1:29" x14ac:dyDescent="0.25">
      <c r="A18" s="436" t="s">
        <v>517</v>
      </c>
      <c r="B18" s="436"/>
      <c r="C18" s="436"/>
      <c r="D18" s="436"/>
      <c r="E18" s="436"/>
      <c r="F18" s="436"/>
      <c r="G18" s="436"/>
      <c r="H18" s="436"/>
      <c r="I18" s="436"/>
      <c r="J18" s="436"/>
      <c r="K18" s="436"/>
      <c r="L18" s="436"/>
      <c r="M18" s="436"/>
      <c r="N18" s="436"/>
      <c r="O18" s="436"/>
      <c r="P18" s="436"/>
      <c r="Q18" s="436"/>
      <c r="R18" s="436"/>
      <c r="S18" s="436"/>
      <c r="T18" s="436"/>
      <c r="U18" s="436"/>
      <c r="V18" s="436"/>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37" t="s">
        <v>195</v>
      </c>
      <c r="B20" s="437" t="s">
        <v>194</v>
      </c>
      <c r="C20" s="434" t="s">
        <v>193</v>
      </c>
      <c r="D20" s="434"/>
      <c r="E20" s="440" t="s">
        <v>192</v>
      </c>
      <c r="F20" s="440"/>
      <c r="G20" s="437" t="s">
        <v>702</v>
      </c>
      <c r="H20" s="428" t="s">
        <v>676</v>
      </c>
      <c r="I20" s="429"/>
      <c r="J20" s="429"/>
      <c r="K20" s="429"/>
      <c r="L20" s="428" t="s">
        <v>677</v>
      </c>
      <c r="M20" s="429"/>
      <c r="N20" s="429"/>
      <c r="O20" s="429"/>
      <c r="P20" s="428" t="s">
        <v>678</v>
      </c>
      <c r="Q20" s="429"/>
      <c r="R20" s="429"/>
      <c r="S20" s="429"/>
      <c r="T20" s="428" t="s">
        <v>679</v>
      </c>
      <c r="U20" s="429"/>
      <c r="V20" s="429"/>
      <c r="W20" s="429"/>
      <c r="X20" s="428" t="s">
        <v>680</v>
      </c>
      <c r="Y20" s="429"/>
      <c r="Z20" s="429"/>
      <c r="AA20" s="429"/>
      <c r="AB20" s="430" t="s">
        <v>191</v>
      </c>
      <c r="AC20" s="431"/>
    </row>
    <row r="21" spans="1:29" ht="99.75" customHeight="1" x14ac:dyDescent="0.25">
      <c r="A21" s="438"/>
      <c r="B21" s="438"/>
      <c r="C21" s="434"/>
      <c r="D21" s="434"/>
      <c r="E21" s="440"/>
      <c r="F21" s="440"/>
      <c r="G21" s="438"/>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2"/>
      <c r="AC21" s="433"/>
    </row>
    <row r="22" spans="1:29" ht="89.25" customHeight="1" x14ac:dyDescent="0.25">
      <c r="A22" s="439"/>
      <c r="B22" s="439"/>
      <c r="C22" s="268" t="s">
        <v>3</v>
      </c>
      <c r="D22" s="268" t="s">
        <v>189</v>
      </c>
      <c r="E22" s="269" t="s">
        <v>681</v>
      </c>
      <c r="F22" s="269" t="s">
        <v>703</v>
      </c>
      <c r="G22" s="439"/>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68" t="s">
        <v>190</v>
      </c>
      <c r="AC22" s="268"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42">
        <v>1</v>
      </c>
      <c r="B24" s="243" t="s">
        <v>188</v>
      </c>
      <c r="C24" s="244">
        <v>8.5398898172160695</v>
      </c>
      <c r="D24" s="244">
        <v>8.5889628860000009</v>
      </c>
      <c r="E24" s="244">
        <v>6.7709604860000008</v>
      </c>
      <c r="F24" s="244">
        <v>5.7536604860000011</v>
      </c>
      <c r="G24" s="244">
        <v>1.0172999999999999</v>
      </c>
      <c r="H24" s="244">
        <v>2.4778069372179359</v>
      </c>
      <c r="I24" s="244"/>
      <c r="J24" s="244">
        <v>2.1348479999999999</v>
      </c>
      <c r="K24" s="244"/>
      <c r="L24" s="244">
        <v>3.2267804759981362</v>
      </c>
      <c r="M24" s="244"/>
      <c r="N24" s="244">
        <v>3.6188124860000013</v>
      </c>
      <c r="O24" s="244"/>
      <c r="P24" s="244">
        <v>0</v>
      </c>
      <c r="Q24" s="244"/>
      <c r="R24" s="244">
        <v>0</v>
      </c>
      <c r="S24" s="244"/>
      <c r="T24" s="244">
        <v>0</v>
      </c>
      <c r="U24" s="244"/>
      <c r="V24" s="244">
        <v>0</v>
      </c>
      <c r="W24" s="244"/>
      <c r="X24" s="244">
        <v>0</v>
      </c>
      <c r="Y24" s="244"/>
      <c r="Z24" s="244">
        <v>0</v>
      </c>
      <c r="AA24" s="244"/>
      <c r="AB24" s="244">
        <v>5.7045874132160721</v>
      </c>
      <c r="AC24" s="244">
        <v>5.7536604860000011</v>
      </c>
    </row>
    <row r="25" spans="1:29"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29"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29" ht="31.5" x14ac:dyDescent="0.25">
      <c r="A27" s="245" t="s">
        <v>183</v>
      </c>
      <c r="B27" s="246" t="s">
        <v>454</v>
      </c>
      <c r="C27" s="244"/>
      <c r="D27" s="244"/>
      <c r="E27" s="244"/>
      <c r="F27" s="244"/>
      <c r="G27" s="244">
        <v>0.84774999999999989</v>
      </c>
      <c r="H27" s="244">
        <v>2.0648391143482798</v>
      </c>
      <c r="I27" s="244"/>
      <c r="J27" s="244">
        <v>1.77904</v>
      </c>
      <c r="K27" s="244"/>
      <c r="L27" s="244">
        <v>2.6889837299984469</v>
      </c>
      <c r="M27" s="244"/>
      <c r="N27" s="244">
        <v>3.0156770716666679</v>
      </c>
      <c r="O27" s="244"/>
      <c r="P27" s="244">
        <v>0</v>
      </c>
      <c r="Q27" s="244"/>
      <c r="R27" s="244">
        <v>0</v>
      </c>
      <c r="S27" s="244"/>
      <c r="T27" s="244">
        <v>0</v>
      </c>
      <c r="U27" s="244"/>
      <c r="V27" s="244">
        <v>0</v>
      </c>
      <c r="W27" s="244"/>
      <c r="X27" s="244">
        <v>0</v>
      </c>
      <c r="Y27" s="244"/>
      <c r="Z27" s="244">
        <v>0</v>
      </c>
      <c r="AA27" s="244"/>
      <c r="AB27" s="244">
        <v>4.7538228443467272</v>
      </c>
      <c r="AC27" s="244">
        <v>4.7947170716666676</v>
      </c>
    </row>
    <row r="28" spans="1:29"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180</v>
      </c>
      <c r="B29" s="247" t="s">
        <v>179</v>
      </c>
      <c r="C29" s="244"/>
      <c r="D29" s="244"/>
      <c r="E29" s="244"/>
      <c r="F29" s="244"/>
      <c r="G29" s="244">
        <v>0.16954999999999998</v>
      </c>
      <c r="H29" s="244">
        <v>0.41296782286965605</v>
      </c>
      <c r="I29" s="244"/>
      <c r="J29" s="244">
        <v>0.3558079999999999</v>
      </c>
      <c r="K29" s="244"/>
      <c r="L29" s="244">
        <v>0.5377967459996893</v>
      </c>
      <c r="M29" s="244"/>
      <c r="N29" s="244">
        <v>0.6031354143333334</v>
      </c>
      <c r="O29" s="244"/>
      <c r="P29" s="244">
        <v>0</v>
      </c>
      <c r="Q29" s="244"/>
      <c r="R29" s="244">
        <v>0</v>
      </c>
      <c r="S29" s="244"/>
      <c r="T29" s="244">
        <v>0</v>
      </c>
      <c r="U29" s="244"/>
      <c r="V29" s="244">
        <v>0</v>
      </c>
      <c r="W29" s="244"/>
      <c r="X29" s="244">
        <v>0</v>
      </c>
      <c r="Y29" s="244"/>
      <c r="Z29" s="244">
        <v>0</v>
      </c>
      <c r="AA29" s="244"/>
      <c r="AB29" s="244">
        <v>0.95076456886934491</v>
      </c>
      <c r="AC29" s="244">
        <v>0.95894341433333352</v>
      </c>
    </row>
    <row r="30" spans="1:29" ht="47.25" x14ac:dyDescent="0.25">
      <c r="A30" s="242" t="s">
        <v>64</v>
      </c>
      <c r="B30" s="243" t="s">
        <v>178</v>
      </c>
      <c r="C30" s="244">
        <v>7.1515665143467269</v>
      </c>
      <c r="D30" s="244">
        <v>7.1924607416666673</v>
      </c>
      <c r="E30" s="244">
        <v>5.1174670716666668</v>
      </c>
      <c r="F30" s="244">
        <v>4.7947170716666667</v>
      </c>
      <c r="G30" s="244">
        <v>0.32274999999999998</v>
      </c>
      <c r="H30" s="244">
        <v>2.0648391143482798</v>
      </c>
      <c r="I30" s="244"/>
      <c r="J30" s="244">
        <v>1.77904</v>
      </c>
      <c r="K30" s="244"/>
      <c r="L30" s="244">
        <v>2.6889837299984469</v>
      </c>
      <c r="M30" s="244"/>
      <c r="N30" s="244">
        <v>3.0156770716666679</v>
      </c>
      <c r="O30" s="244"/>
      <c r="P30" s="244">
        <v>0</v>
      </c>
      <c r="Q30" s="244"/>
      <c r="R30" s="244">
        <v>0</v>
      </c>
      <c r="S30" s="244"/>
      <c r="T30" s="244">
        <v>0</v>
      </c>
      <c r="U30" s="244"/>
      <c r="V30" s="244">
        <v>0</v>
      </c>
      <c r="W30" s="244"/>
      <c r="X30" s="244">
        <v>0</v>
      </c>
      <c r="Y30" s="244"/>
      <c r="Z30" s="244">
        <v>0</v>
      </c>
      <c r="AA30" s="244"/>
      <c r="AB30" s="244">
        <v>4.7538228443467272</v>
      </c>
      <c r="AC30" s="244">
        <v>4.7947170716666676</v>
      </c>
    </row>
    <row r="31" spans="1:29"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7.1515665143467269</v>
      </c>
      <c r="D33" s="244">
        <v>7.1924607416666673</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568</v>
      </c>
      <c r="C36" s="244"/>
      <c r="D36" s="244"/>
      <c r="E36" s="244"/>
      <c r="F36" s="244"/>
      <c r="G36" s="244">
        <v>0</v>
      </c>
      <c r="H36" s="244">
        <v>0</v>
      </c>
      <c r="I36" s="255" t="s">
        <v>674</v>
      </c>
      <c r="J36" s="244">
        <v>0</v>
      </c>
      <c r="K36" s="244" t="s">
        <v>674</v>
      </c>
      <c r="L36" s="244">
        <v>0</v>
      </c>
      <c r="M36" s="255" t="s">
        <v>674</v>
      </c>
      <c r="N36" s="244">
        <v>0</v>
      </c>
      <c r="O36" s="244" t="s">
        <v>674</v>
      </c>
      <c r="P36" s="244">
        <v>0</v>
      </c>
      <c r="Q36" s="255" t="s">
        <v>674</v>
      </c>
      <c r="R36" s="244">
        <v>0</v>
      </c>
      <c r="S36" s="244" t="s">
        <v>674</v>
      </c>
      <c r="T36" s="244">
        <v>0</v>
      </c>
      <c r="U36" s="255" t="s">
        <v>674</v>
      </c>
      <c r="V36" s="244">
        <v>0</v>
      </c>
      <c r="W36" s="244" t="s">
        <v>674</v>
      </c>
      <c r="X36" s="244">
        <v>0</v>
      </c>
      <c r="Y36" s="255" t="s">
        <v>674</v>
      </c>
      <c r="Z36" s="244">
        <v>0</v>
      </c>
      <c r="AA36" s="244" t="s">
        <v>674</v>
      </c>
      <c r="AB36" s="244">
        <v>0</v>
      </c>
      <c r="AC36" s="244">
        <v>0</v>
      </c>
    </row>
    <row r="37" spans="1:29" ht="31.5" x14ac:dyDescent="0.25">
      <c r="A37" s="245" t="s">
        <v>167</v>
      </c>
      <c r="B37" s="248" t="s">
        <v>566</v>
      </c>
      <c r="C37" s="244"/>
      <c r="D37" s="244"/>
      <c r="E37" s="244"/>
      <c r="F37" s="244"/>
      <c r="G37" s="244">
        <v>0</v>
      </c>
      <c r="H37" s="244">
        <v>0</v>
      </c>
      <c r="I37" s="255" t="s">
        <v>674</v>
      </c>
      <c r="J37" s="244">
        <v>0</v>
      </c>
      <c r="K37" s="244" t="s">
        <v>674</v>
      </c>
      <c r="L37" s="244">
        <v>0</v>
      </c>
      <c r="M37" s="255" t="s">
        <v>674</v>
      </c>
      <c r="N37" s="244">
        <v>0</v>
      </c>
      <c r="O37" s="244" t="s">
        <v>674</v>
      </c>
      <c r="P37" s="244">
        <v>0</v>
      </c>
      <c r="Q37" s="255" t="s">
        <v>674</v>
      </c>
      <c r="R37" s="244">
        <v>0</v>
      </c>
      <c r="S37" s="244" t="s">
        <v>674</v>
      </c>
      <c r="T37" s="244">
        <v>0</v>
      </c>
      <c r="U37" s="255" t="s">
        <v>674</v>
      </c>
      <c r="V37" s="244">
        <v>0</v>
      </c>
      <c r="W37" s="244" t="s">
        <v>674</v>
      </c>
      <c r="X37" s="244">
        <v>0</v>
      </c>
      <c r="Y37" s="255" t="s">
        <v>674</v>
      </c>
      <c r="Z37" s="244">
        <v>0</v>
      </c>
      <c r="AA37" s="244" t="s">
        <v>674</v>
      </c>
      <c r="AB37" s="244">
        <v>0</v>
      </c>
      <c r="AC37" s="244">
        <v>0</v>
      </c>
    </row>
    <row r="38" spans="1:29" x14ac:dyDescent="0.25">
      <c r="A38" s="245" t="s">
        <v>166</v>
      </c>
      <c r="B38" s="248" t="s">
        <v>157</v>
      </c>
      <c r="C38" s="244"/>
      <c r="D38" s="244"/>
      <c r="E38" s="244"/>
      <c r="F38" s="244"/>
      <c r="G38" s="244">
        <v>0</v>
      </c>
      <c r="H38" s="244">
        <v>0</v>
      </c>
      <c r="I38" s="255" t="s">
        <v>674</v>
      </c>
      <c r="J38" s="244">
        <v>0</v>
      </c>
      <c r="K38" s="244" t="s">
        <v>674</v>
      </c>
      <c r="L38" s="244">
        <v>0</v>
      </c>
      <c r="M38" s="255" t="s">
        <v>674</v>
      </c>
      <c r="N38" s="244">
        <v>0</v>
      </c>
      <c r="O38" s="244" t="s">
        <v>674</v>
      </c>
      <c r="P38" s="244">
        <v>0</v>
      </c>
      <c r="Q38" s="255" t="s">
        <v>674</v>
      </c>
      <c r="R38" s="244">
        <v>0</v>
      </c>
      <c r="S38" s="244" t="s">
        <v>674</v>
      </c>
      <c r="T38" s="244">
        <v>0</v>
      </c>
      <c r="U38" s="255" t="s">
        <v>674</v>
      </c>
      <c r="V38" s="244">
        <v>0</v>
      </c>
      <c r="W38" s="244" t="s">
        <v>674</v>
      </c>
      <c r="X38" s="244">
        <v>0</v>
      </c>
      <c r="Y38" s="255" t="s">
        <v>674</v>
      </c>
      <c r="Z38" s="244">
        <v>0</v>
      </c>
      <c r="AA38" s="244" t="s">
        <v>674</v>
      </c>
      <c r="AB38" s="244">
        <v>0</v>
      </c>
      <c r="AC38" s="244">
        <v>0</v>
      </c>
    </row>
    <row r="39" spans="1:29" x14ac:dyDescent="0.25">
      <c r="A39" s="245" t="s">
        <v>165</v>
      </c>
      <c r="B39" s="246" t="s">
        <v>608</v>
      </c>
      <c r="C39" s="244"/>
      <c r="D39" s="244"/>
      <c r="E39" s="244"/>
      <c r="F39" s="244"/>
      <c r="G39" s="244">
        <v>0</v>
      </c>
      <c r="H39" s="244">
        <v>0</v>
      </c>
      <c r="I39" s="255" t="s">
        <v>674</v>
      </c>
      <c r="J39" s="244">
        <v>0</v>
      </c>
      <c r="K39" s="244" t="s">
        <v>674</v>
      </c>
      <c r="L39" s="244">
        <v>0</v>
      </c>
      <c r="M39" s="255" t="s">
        <v>674</v>
      </c>
      <c r="N39" s="244">
        <v>0</v>
      </c>
      <c r="O39" s="244" t="s">
        <v>674</v>
      </c>
      <c r="P39" s="244">
        <v>0</v>
      </c>
      <c r="Q39" s="255" t="s">
        <v>674</v>
      </c>
      <c r="R39" s="244">
        <v>0</v>
      </c>
      <c r="S39" s="244" t="s">
        <v>674</v>
      </c>
      <c r="T39" s="244">
        <v>0</v>
      </c>
      <c r="U39" s="255" t="s">
        <v>674</v>
      </c>
      <c r="V39" s="244">
        <v>0</v>
      </c>
      <c r="W39" s="244" t="s">
        <v>674</v>
      </c>
      <c r="X39" s="244">
        <v>0</v>
      </c>
      <c r="Y39" s="255" t="s">
        <v>674</v>
      </c>
      <c r="Z39" s="244">
        <v>0</v>
      </c>
      <c r="AA39" s="244" t="s">
        <v>674</v>
      </c>
      <c r="AB39" s="244">
        <v>0</v>
      </c>
      <c r="AC39" s="244">
        <v>0</v>
      </c>
    </row>
    <row r="40" spans="1:29" x14ac:dyDescent="0.25">
      <c r="A40" s="245" t="s">
        <v>164</v>
      </c>
      <c r="B40" s="246" t="s">
        <v>569</v>
      </c>
      <c r="C40" s="244"/>
      <c r="D40" s="244"/>
      <c r="E40" s="244"/>
      <c r="F40" s="244"/>
      <c r="G40" s="244">
        <v>0</v>
      </c>
      <c r="H40" s="244">
        <v>0</v>
      </c>
      <c r="I40" s="255" t="s">
        <v>674</v>
      </c>
      <c r="J40" s="244">
        <v>0</v>
      </c>
      <c r="K40" s="244" t="s">
        <v>674</v>
      </c>
      <c r="L40" s="244">
        <v>0</v>
      </c>
      <c r="M40" s="255" t="s">
        <v>674</v>
      </c>
      <c r="N40" s="244">
        <v>0</v>
      </c>
      <c r="O40" s="244" t="s">
        <v>674</v>
      </c>
      <c r="P40" s="244">
        <v>0</v>
      </c>
      <c r="Q40" s="255" t="s">
        <v>674</v>
      </c>
      <c r="R40" s="244">
        <v>0</v>
      </c>
      <c r="S40" s="244" t="s">
        <v>674</v>
      </c>
      <c r="T40" s="244">
        <v>0</v>
      </c>
      <c r="U40" s="255" t="s">
        <v>674</v>
      </c>
      <c r="V40" s="244">
        <v>0</v>
      </c>
      <c r="W40" s="244" t="s">
        <v>674</v>
      </c>
      <c r="X40" s="244">
        <v>0</v>
      </c>
      <c r="Y40" s="255" t="s">
        <v>674</v>
      </c>
      <c r="Z40" s="244">
        <v>0</v>
      </c>
      <c r="AA40" s="244" t="s">
        <v>674</v>
      </c>
      <c r="AB40" s="244">
        <v>0</v>
      </c>
      <c r="AC40" s="244">
        <v>0</v>
      </c>
    </row>
    <row r="41" spans="1:29" x14ac:dyDescent="0.25">
      <c r="A41" s="245" t="s">
        <v>163</v>
      </c>
      <c r="B41" s="246" t="s">
        <v>570</v>
      </c>
      <c r="C41" s="244"/>
      <c r="D41" s="244"/>
      <c r="E41" s="244"/>
      <c r="F41" s="244"/>
      <c r="G41" s="244">
        <v>0</v>
      </c>
      <c r="H41" s="244">
        <v>0</v>
      </c>
      <c r="I41" s="255" t="s">
        <v>674</v>
      </c>
      <c r="J41" s="244">
        <v>0</v>
      </c>
      <c r="K41" s="244" t="s">
        <v>674</v>
      </c>
      <c r="L41" s="244">
        <v>0</v>
      </c>
      <c r="M41" s="255" t="s">
        <v>674</v>
      </c>
      <c r="N41" s="244">
        <v>0</v>
      </c>
      <c r="O41" s="244" t="s">
        <v>674</v>
      </c>
      <c r="P41" s="244">
        <v>0</v>
      </c>
      <c r="Q41" s="255" t="s">
        <v>674</v>
      </c>
      <c r="R41" s="244">
        <v>0</v>
      </c>
      <c r="S41" s="244" t="s">
        <v>674</v>
      </c>
      <c r="T41" s="244">
        <v>0</v>
      </c>
      <c r="U41" s="255" t="s">
        <v>674</v>
      </c>
      <c r="V41" s="244">
        <v>0</v>
      </c>
      <c r="W41" s="244" t="s">
        <v>674</v>
      </c>
      <c r="X41" s="244">
        <v>0</v>
      </c>
      <c r="Y41" s="255" t="s">
        <v>674</v>
      </c>
      <c r="Z41" s="244">
        <v>0</v>
      </c>
      <c r="AA41" s="244" t="s">
        <v>674</v>
      </c>
      <c r="AB41" s="244">
        <v>0</v>
      </c>
      <c r="AC41" s="244">
        <v>0</v>
      </c>
    </row>
    <row r="42" spans="1:29" x14ac:dyDescent="0.25">
      <c r="A42" s="245" t="s">
        <v>162</v>
      </c>
      <c r="B42" s="246" t="s">
        <v>571</v>
      </c>
      <c r="C42" s="244"/>
      <c r="D42" s="244"/>
      <c r="E42" s="244"/>
      <c r="F42" s="244"/>
      <c r="G42" s="244">
        <v>0</v>
      </c>
      <c r="H42" s="244">
        <v>0</v>
      </c>
      <c r="I42" s="255" t="s">
        <v>674</v>
      </c>
      <c r="J42" s="244">
        <v>0</v>
      </c>
      <c r="K42" s="244" t="s">
        <v>674</v>
      </c>
      <c r="L42" s="244">
        <v>0</v>
      </c>
      <c r="M42" s="255" t="s">
        <v>674</v>
      </c>
      <c r="N42" s="244">
        <v>0</v>
      </c>
      <c r="O42" s="244" t="s">
        <v>674</v>
      </c>
      <c r="P42" s="244">
        <v>0</v>
      </c>
      <c r="Q42" s="255" t="s">
        <v>674</v>
      </c>
      <c r="R42" s="244">
        <v>0</v>
      </c>
      <c r="S42" s="244" t="s">
        <v>674</v>
      </c>
      <c r="T42" s="244">
        <v>0</v>
      </c>
      <c r="U42" s="255" t="s">
        <v>674</v>
      </c>
      <c r="V42" s="244">
        <v>0</v>
      </c>
      <c r="W42" s="244" t="s">
        <v>674</v>
      </c>
      <c r="X42" s="244">
        <v>0</v>
      </c>
      <c r="Y42" s="255" t="s">
        <v>674</v>
      </c>
      <c r="Z42" s="244">
        <v>0</v>
      </c>
      <c r="AA42" s="244" t="s">
        <v>674</v>
      </c>
      <c r="AB42" s="244">
        <v>0</v>
      </c>
      <c r="AC42" s="244">
        <v>0</v>
      </c>
    </row>
    <row r="43" spans="1:29" x14ac:dyDescent="0.25">
      <c r="A43" s="245" t="s">
        <v>572</v>
      </c>
      <c r="B43" s="246" t="s">
        <v>573</v>
      </c>
      <c r="C43" s="244"/>
      <c r="D43" s="244"/>
      <c r="E43" s="244"/>
      <c r="F43" s="244"/>
      <c r="G43" s="244">
        <v>0</v>
      </c>
      <c r="H43" s="244">
        <v>0</v>
      </c>
      <c r="I43" s="255" t="s">
        <v>674</v>
      </c>
      <c r="J43" s="244">
        <v>0</v>
      </c>
      <c r="K43" s="244" t="s">
        <v>674</v>
      </c>
      <c r="L43" s="244">
        <v>0</v>
      </c>
      <c r="M43" s="255" t="s">
        <v>674</v>
      </c>
      <c r="N43" s="244">
        <v>0</v>
      </c>
      <c r="O43" s="244" t="s">
        <v>674</v>
      </c>
      <c r="P43" s="244">
        <v>0</v>
      </c>
      <c r="Q43" s="255" t="s">
        <v>674</v>
      </c>
      <c r="R43" s="244">
        <v>0</v>
      </c>
      <c r="S43" s="244" t="s">
        <v>674</v>
      </c>
      <c r="T43" s="244">
        <v>0</v>
      </c>
      <c r="U43" s="255" t="s">
        <v>674</v>
      </c>
      <c r="V43" s="244">
        <v>0</v>
      </c>
      <c r="W43" s="244" t="s">
        <v>674</v>
      </c>
      <c r="X43" s="244">
        <v>0</v>
      </c>
      <c r="Y43" s="255" t="s">
        <v>674</v>
      </c>
      <c r="Z43" s="244">
        <v>0</v>
      </c>
      <c r="AA43" s="244" t="s">
        <v>674</v>
      </c>
      <c r="AB43" s="244">
        <v>0</v>
      </c>
      <c r="AC43" s="244">
        <v>0</v>
      </c>
    </row>
    <row r="44" spans="1:29" x14ac:dyDescent="0.25">
      <c r="A44" s="245" t="s">
        <v>574</v>
      </c>
      <c r="B44" s="246" t="s">
        <v>575</v>
      </c>
      <c r="C44" s="244"/>
      <c r="D44" s="244"/>
      <c r="E44" s="244"/>
      <c r="F44" s="244"/>
      <c r="G44" s="244">
        <v>0</v>
      </c>
      <c r="H44" s="244">
        <v>0</v>
      </c>
      <c r="I44" s="255" t="s">
        <v>674</v>
      </c>
      <c r="J44" s="244">
        <v>0</v>
      </c>
      <c r="K44" s="244" t="s">
        <v>674</v>
      </c>
      <c r="L44" s="244">
        <v>0</v>
      </c>
      <c r="M44" s="255" t="s">
        <v>674</v>
      </c>
      <c r="N44" s="244">
        <v>0</v>
      </c>
      <c r="O44" s="244" t="s">
        <v>674</v>
      </c>
      <c r="P44" s="244">
        <v>0</v>
      </c>
      <c r="Q44" s="255" t="s">
        <v>674</v>
      </c>
      <c r="R44" s="244">
        <v>0</v>
      </c>
      <c r="S44" s="244" t="s">
        <v>674</v>
      </c>
      <c r="T44" s="244">
        <v>0</v>
      </c>
      <c r="U44" s="255" t="s">
        <v>674</v>
      </c>
      <c r="V44" s="244">
        <v>0</v>
      </c>
      <c r="W44" s="244" t="s">
        <v>674</v>
      </c>
      <c r="X44" s="244">
        <v>0</v>
      </c>
      <c r="Y44" s="255" t="s">
        <v>674</v>
      </c>
      <c r="Z44" s="244">
        <v>0</v>
      </c>
      <c r="AA44" s="244" t="s">
        <v>674</v>
      </c>
      <c r="AB44" s="244">
        <v>0</v>
      </c>
      <c r="AC44" s="244">
        <v>0</v>
      </c>
    </row>
    <row r="45" spans="1:29" x14ac:dyDescent="0.25">
      <c r="A45" s="245" t="s">
        <v>576</v>
      </c>
      <c r="B45" s="246" t="s">
        <v>577</v>
      </c>
      <c r="C45" s="244"/>
      <c r="D45" s="244"/>
      <c r="E45" s="244"/>
      <c r="F45" s="244"/>
      <c r="G45" s="244">
        <v>0</v>
      </c>
      <c r="H45" s="244">
        <v>0</v>
      </c>
      <c r="I45" s="255" t="s">
        <v>674</v>
      </c>
      <c r="J45" s="244">
        <v>0</v>
      </c>
      <c r="K45" s="244" t="s">
        <v>674</v>
      </c>
      <c r="L45" s="244">
        <v>0</v>
      </c>
      <c r="M45" s="255" t="s">
        <v>674</v>
      </c>
      <c r="N45" s="244">
        <v>0</v>
      </c>
      <c r="O45" s="244" t="s">
        <v>674</v>
      </c>
      <c r="P45" s="244">
        <v>0</v>
      </c>
      <c r="Q45" s="255" t="s">
        <v>674</v>
      </c>
      <c r="R45" s="244">
        <v>0</v>
      </c>
      <c r="S45" s="244" t="s">
        <v>674</v>
      </c>
      <c r="T45" s="244">
        <v>0</v>
      </c>
      <c r="U45" s="255" t="s">
        <v>674</v>
      </c>
      <c r="V45" s="244">
        <v>0</v>
      </c>
      <c r="W45" s="244" t="s">
        <v>674</v>
      </c>
      <c r="X45" s="244">
        <v>0</v>
      </c>
      <c r="Y45" s="255" t="s">
        <v>674</v>
      </c>
      <c r="Z45" s="244">
        <v>0</v>
      </c>
      <c r="AA45" s="244" t="s">
        <v>674</v>
      </c>
      <c r="AB45" s="244">
        <v>0</v>
      </c>
      <c r="AC45" s="244">
        <v>0</v>
      </c>
    </row>
    <row r="46" spans="1:29" x14ac:dyDescent="0.25">
      <c r="A46" s="245" t="s">
        <v>578</v>
      </c>
      <c r="B46" s="246" t="s">
        <v>579</v>
      </c>
      <c r="C46" s="244"/>
      <c r="D46" s="244"/>
      <c r="E46" s="244"/>
      <c r="F46" s="244"/>
      <c r="G46" s="244">
        <v>0</v>
      </c>
      <c r="H46" s="244">
        <v>0</v>
      </c>
      <c r="I46" s="255" t="s">
        <v>674</v>
      </c>
      <c r="J46" s="244">
        <v>0</v>
      </c>
      <c r="K46" s="244" t="s">
        <v>674</v>
      </c>
      <c r="L46" s="244">
        <v>0</v>
      </c>
      <c r="M46" s="255" t="s">
        <v>674</v>
      </c>
      <c r="N46" s="244">
        <v>0</v>
      </c>
      <c r="O46" s="244" t="s">
        <v>674</v>
      </c>
      <c r="P46" s="244">
        <v>0</v>
      </c>
      <c r="Q46" s="255" t="s">
        <v>674</v>
      </c>
      <c r="R46" s="244">
        <v>0</v>
      </c>
      <c r="S46" s="244" t="s">
        <v>674</v>
      </c>
      <c r="T46" s="244">
        <v>0</v>
      </c>
      <c r="U46" s="255" t="s">
        <v>674</v>
      </c>
      <c r="V46" s="244">
        <v>0</v>
      </c>
      <c r="W46" s="244" t="s">
        <v>674</v>
      </c>
      <c r="X46" s="244">
        <v>0</v>
      </c>
      <c r="Y46" s="255" t="s">
        <v>674</v>
      </c>
      <c r="Z46" s="244">
        <v>0</v>
      </c>
      <c r="AA46" s="244" t="s">
        <v>674</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55"/>
      <c r="T47" s="244"/>
      <c r="U47" s="244"/>
      <c r="V47" s="244"/>
      <c r="W47" s="244"/>
      <c r="X47" s="244"/>
      <c r="Y47" s="244"/>
      <c r="Z47" s="244"/>
      <c r="AA47" s="244"/>
      <c r="AB47" s="244"/>
      <c r="AC47" s="244"/>
    </row>
    <row r="48" spans="1:29" x14ac:dyDescent="0.25">
      <c r="A48" s="245" t="s">
        <v>160</v>
      </c>
      <c r="B48" s="246" t="s">
        <v>568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ht="31.5" x14ac:dyDescent="0.25">
      <c r="A49" s="245" t="s">
        <v>159</v>
      </c>
      <c r="B49" s="248" t="s">
        <v>566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ht="35.25" customHeight="1"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x14ac:dyDescent="0.25">
      <c r="A54" s="245" t="s">
        <v>150</v>
      </c>
      <c r="B54" s="246" t="s">
        <v>569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x14ac:dyDescent="0.25">
      <c r="A55" s="245" t="s">
        <v>580</v>
      </c>
      <c r="B55" s="246" t="s">
        <v>570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x14ac:dyDescent="0.25">
      <c r="A56" s="245" t="s">
        <v>581</v>
      </c>
      <c r="B56" s="246" t="s">
        <v>571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x14ac:dyDescent="0.25">
      <c r="A57" s="245" t="s">
        <v>582</v>
      </c>
      <c r="B57" s="246" t="s">
        <v>573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ht="36.75" customHeight="1" x14ac:dyDescent="0.25">
      <c r="A58" s="245" t="s">
        <v>583</v>
      </c>
      <c r="B58" s="246" t="s">
        <v>575</v>
      </c>
      <c r="C58" s="244">
        <v>31</v>
      </c>
      <c r="D58" s="244">
        <v>24</v>
      </c>
      <c r="E58" s="244"/>
      <c r="F58" s="244"/>
      <c r="G58" s="244">
        <v>2</v>
      </c>
      <c r="H58" s="244">
        <v>9</v>
      </c>
      <c r="I58" s="244"/>
      <c r="J58" s="244">
        <v>5</v>
      </c>
      <c r="K58" s="244"/>
      <c r="L58" s="244">
        <v>13</v>
      </c>
      <c r="M58" s="244"/>
      <c r="N58" s="244">
        <v>10</v>
      </c>
      <c r="O58" s="244"/>
      <c r="P58" s="244">
        <v>0</v>
      </c>
      <c r="Q58" s="244"/>
      <c r="R58" s="244">
        <v>0</v>
      </c>
      <c r="S58" s="244"/>
      <c r="T58" s="244">
        <v>0</v>
      </c>
      <c r="U58" s="244"/>
      <c r="V58" s="244">
        <v>0</v>
      </c>
      <c r="W58" s="244"/>
      <c r="X58" s="244">
        <v>0</v>
      </c>
      <c r="Y58" s="244"/>
      <c r="Z58" s="244">
        <v>0</v>
      </c>
      <c r="AA58" s="244"/>
      <c r="AB58" s="244">
        <v>22</v>
      </c>
      <c r="AC58" s="244">
        <v>15</v>
      </c>
    </row>
    <row r="59" spans="1:29" x14ac:dyDescent="0.25">
      <c r="A59" s="245" t="s">
        <v>584</v>
      </c>
      <c r="B59" s="246" t="s">
        <v>577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x14ac:dyDescent="0.25">
      <c r="A60" s="245" t="s">
        <v>585</v>
      </c>
      <c r="B60" s="246" t="s">
        <v>579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7.1515665143467269</v>
      </c>
      <c r="D62" s="244">
        <v>7.1924607416666673</v>
      </c>
      <c r="E62" s="244"/>
      <c r="F62" s="244"/>
      <c r="G62" s="244">
        <v>0.32274999999999998</v>
      </c>
      <c r="H62" s="244">
        <v>2.0648391143482798</v>
      </c>
      <c r="I62" s="244"/>
      <c r="J62" s="244">
        <v>1.77904</v>
      </c>
      <c r="K62" s="244"/>
      <c r="L62" s="244">
        <v>2.6889837299984469</v>
      </c>
      <c r="M62" s="244"/>
      <c r="N62" s="244">
        <v>3.0156770716666679</v>
      </c>
      <c r="O62" s="244"/>
      <c r="P62" s="244">
        <v>0</v>
      </c>
      <c r="Q62" s="244"/>
      <c r="R62" s="244">
        <v>0</v>
      </c>
      <c r="S62" s="244"/>
      <c r="T62" s="244">
        <v>0</v>
      </c>
      <c r="U62" s="244"/>
      <c r="V62" s="244">
        <v>0</v>
      </c>
      <c r="W62" s="244"/>
      <c r="X62" s="244">
        <v>0</v>
      </c>
      <c r="Y62" s="244"/>
      <c r="Z62" s="244">
        <v>0</v>
      </c>
      <c r="AA62" s="244"/>
      <c r="AB62" s="244">
        <v>4.7538228443467272</v>
      </c>
      <c r="AC62" s="244">
        <v>4.7947170716666676</v>
      </c>
    </row>
    <row r="63" spans="1:29"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ht="54" customHeigh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x14ac:dyDescent="0.25">
      <c r="A67" s="245" t="s">
        <v>142</v>
      </c>
      <c r="B67" s="248" t="s">
        <v>586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ht="50.25" customHeight="1" x14ac:dyDescent="0.25">
      <c r="A68" s="245" t="s">
        <v>587</v>
      </c>
      <c r="B68" s="248" t="s">
        <v>588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x14ac:dyDescent="0.25">
      <c r="A69" s="245" t="s">
        <v>589</v>
      </c>
      <c r="B69" s="248" t="s">
        <v>590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ht="36.75" customHeight="1" x14ac:dyDescent="0.25">
      <c r="A70" s="245" t="s">
        <v>591</v>
      </c>
      <c r="B70" s="248" t="s">
        <v>592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x14ac:dyDescent="0.25">
      <c r="A71" s="245" t="s">
        <v>593</v>
      </c>
      <c r="B71" s="248" t="s">
        <v>594</v>
      </c>
      <c r="C71" s="244"/>
      <c r="D71" s="244"/>
      <c r="E71" s="244"/>
      <c r="F71" s="244"/>
      <c r="G71" s="244">
        <v>2</v>
      </c>
      <c r="H71" s="244">
        <v>9</v>
      </c>
      <c r="I71" s="244"/>
      <c r="J71" s="244">
        <v>5</v>
      </c>
      <c r="K71" s="244"/>
      <c r="L71" s="244">
        <v>13</v>
      </c>
      <c r="M71" s="244"/>
      <c r="N71" s="244">
        <v>10</v>
      </c>
      <c r="O71" s="244"/>
      <c r="P71" s="244">
        <v>0</v>
      </c>
      <c r="Q71" s="244"/>
      <c r="R71" s="244">
        <v>0</v>
      </c>
      <c r="S71" s="244"/>
      <c r="T71" s="244">
        <v>0</v>
      </c>
      <c r="U71" s="244"/>
      <c r="V71" s="244">
        <v>0</v>
      </c>
      <c r="W71" s="244"/>
      <c r="X71" s="244">
        <v>0</v>
      </c>
      <c r="Y71" s="244"/>
      <c r="Z71" s="244">
        <v>0</v>
      </c>
      <c r="AA71" s="244"/>
      <c r="AB71" s="244">
        <v>22</v>
      </c>
      <c r="AC71" s="244">
        <v>15</v>
      </c>
    </row>
    <row r="72" spans="1:29" ht="51" customHeight="1" x14ac:dyDescent="0.25">
      <c r="A72" s="245" t="s">
        <v>595</v>
      </c>
      <c r="B72" s="248" t="s">
        <v>596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ht="32.25" customHeight="1" x14ac:dyDescent="0.25">
      <c r="A73" s="245" t="s">
        <v>597</v>
      </c>
      <c r="B73" s="248" t="s">
        <v>598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ht="51.75" customHeight="1" x14ac:dyDescent="0.25">
      <c r="A74" s="242" t="s">
        <v>59</v>
      </c>
      <c r="B74" s="249"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231</v>
      </c>
      <c r="B76" s="246" t="s">
        <v>568</v>
      </c>
      <c r="C76" s="250"/>
      <c r="D76" s="251"/>
      <c r="E76" s="252"/>
      <c r="F76" s="252"/>
      <c r="G76" s="244">
        <v>0</v>
      </c>
      <c r="H76" s="244">
        <v>0</v>
      </c>
      <c r="I76" s="252"/>
      <c r="J76" s="244">
        <v>0</v>
      </c>
      <c r="K76" s="251"/>
      <c r="L76" s="244">
        <v>0</v>
      </c>
      <c r="M76" s="251"/>
      <c r="N76" s="244">
        <v>0</v>
      </c>
      <c r="O76" s="251"/>
      <c r="P76" s="244">
        <v>0</v>
      </c>
      <c r="Q76" s="251"/>
      <c r="R76" s="244">
        <v>0</v>
      </c>
      <c r="S76" s="251"/>
      <c r="T76" s="244">
        <v>0</v>
      </c>
      <c r="U76" s="251"/>
      <c r="V76" s="244">
        <v>0</v>
      </c>
      <c r="W76" s="251"/>
      <c r="X76" s="244">
        <v>0</v>
      </c>
      <c r="Y76" s="251"/>
      <c r="Z76" s="244">
        <v>0</v>
      </c>
      <c r="AA76" s="251"/>
      <c r="AB76" s="244">
        <v>0</v>
      </c>
      <c r="AC76" s="244">
        <v>0</v>
      </c>
    </row>
    <row r="77" spans="1:29" ht="18.75" customHeight="1" x14ac:dyDescent="0.25">
      <c r="A77" s="245" t="s">
        <v>232</v>
      </c>
      <c r="B77" s="248" t="s">
        <v>566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x14ac:dyDescent="0.25">
      <c r="A78" s="245" t="s">
        <v>233</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x14ac:dyDescent="0.25">
      <c r="A79" s="245" t="s">
        <v>234</v>
      </c>
      <c r="B79" s="246" t="s">
        <v>567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v>0</v>
      </c>
      <c r="AA79" s="244"/>
      <c r="AB79" s="244">
        <v>0</v>
      </c>
      <c r="AC79" s="244">
        <v>0</v>
      </c>
    </row>
    <row r="80" spans="1:29" x14ac:dyDescent="0.25">
      <c r="A80" s="245" t="s">
        <v>235</v>
      </c>
      <c r="B80" s="246" t="s">
        <v>569</v>
      </c>
      <c r="C80" s="250"/>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v>0</v>
      </c>
      <c r="AA80" s="251"/>
      <c r="AB80" s="244">
        <v>0</v>
      </c>
      <c r="AC80" s="244">
        <v>0</v>
      </c>
    </row>
    <row r="81" spans="1:29" x14ac:dyDescent="0.25">
      <c r="A81" s="245" t="s">
        <v>599</v>
      </c>
      <c r="B81" s="246" t="s">
        <v>570</v>
      </c>
      <c r="C81" s="250"/>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v>0</v>
      </c>
      <c r="AA81" s="251"/>
      <c r="AB81" s="244">
        <v>0</v>
      </c>
      <c r="AC81" s="244">
        <v>0</v>
      </c>
    </row>
    <row r="82" spans="1:29" x14ac:dyDescent="0.25">
      <c r="A82" s="245" t="s">
        <v>600</v>
      </c>
      <c r="B82" s="246" t="s">
        <v>571</v>
      </c>
      <c r="C82" s="250"/>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v>0</v>
      </c>
      <c r="AA82" s="251"/>
      <c r="AB82" s="244">
        <v>0</v>
      </c>
      <c r="AC82" s="244">
        <v>0</v>
      </c>
    </row>
    <row r="83" spans="1:29" x14ac:dyDescent="0.25">
      <c r="A83" s="245" t="s">
        <v>601</v>
      </c>
      <c r="B83" s="246" t="s">
        <v>573</v>
      </c>
      <c r="C83" s="250"/>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v>0</v>
      </c>
      <c r="AA83" s="251"/>
      <c r="AB83" s="244">
        <v>0</v>
      </c>
      <c r="AC83" s="244">
        <v>0</v>
      </c>
    </row>
    <row r="84" spans="1:29" x14ac:dyDescent="0.25">
      <c r="A84" s="245" t="s">
        <v>602</v>
      </c>
      <c r="B84" s="246" t="s">
        <v>575</v>
      </c>
      <c r="C84" s="250"/>
      <c r="D84" s="251"/>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44">
        <v>0</v>
      </c>
      <c r="AA84" s="251"/>
      <c r="AB84" s="244">
        <v>0</v>
      </c>
      <c r="AC84" s="244">
        <v>0</v>
      </c>
    </row>
    <row r="85" spans="1:29" x14ac:dyDescent="0.25">
      <c r="A85" s="245" t="s">
        <v>603</v>
      </c>
      <c r="B85" s="246" t="s">
        <v>577</v>
      </c>
      <c r="C85" s="250"/>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v>0</v>
      </c>
      <c r="AA85" s="251"/>
      <c r="AB85" s="244">
        <v>0</v>
      </c>
      <c r="AC85" s="244">
        <v>0</v>
      </c>
    </row>
    <row r="86" spans="1:29" x14ac:dyDescent="0.25">
      <c r="A86" s="245" t="s">
        <v>604</v>
      </c>
      <c r="B86" s="246" t="s">
        <v>579</v>
      </c>
      <c r="C86" s="253"/>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v>0</v>
      </c>
      <c r="AA86" s="251"/>
      <c r="AB86" s="244">
        <v>0</v>
      </c>
      <c r="AC86" s="244">
        <v>0</v>
      </c>
    </row>
  </sheetData>
  <mergeCells count="31">
    <mergeCell ref="H20:K20"/>
    <mergeCell ref="L20:O20"/>
    <mergeCell ref="P20:S20"/>
    <mergeCell ref="T20:W20"/>
    <mergeCell ref="J21:K21"/>
    <mergeCell ref="L21:M21"/>
    <mergeCell ref="N21:O21"/>
    <mergeCell ref="P21:Q21"/>
    <mergeCell ref="R21:S21"/>
    <mergeCell ref="A4:V4"/>
    <mergeCell ref="A12:V12"/>
    <mergeCell ref="A9:V9"/>
    <mergeCell ref="A11:V11"/>
    <mergeCell ref="A8:V8"/>
    <mergeCell ref="A6:V6"/>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A16" zoomScale="70" zoomScaleSheetLayoutView="70" workbookViewId="0">
      <selection activeCell="AA35" sqref="A35:XFD3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5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L_PK1100.07.03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68.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c r="AW20" s="257"/>
    </row>
    <row r="21" spans="1:49" s="22" customFormat="1" x14ac:dyDescent="0.25">
      <c r="A21" s="455" t="s">
        <v>530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257"/>
    </row>
    <row r="22" spans="1:49" s="22" customFormat="1" ht="58.5" customHeight="1" x14ac:dyDescent="0.25">
      <c r="A22" s="446" t="s">
        <v>53</v>
      </c>
      <c r="B22" s="457" t="s">
        <v>25</v>
      </c>
      <c r="C22" s="446" t="s">
        <v>52</v>
      </c>
      <c r="D22" s="446" t="s">
        <v>51</v>
      </c>
      <c r="E22" s="460" t="s">
        <v>541</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c r="AW22" s="257"/>
    </row>
    <row r="23" spans="1:49" s="22"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c r="AW23" s="257"/>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75" t="s">
        <v>14</v>
      </c>
      <c r="AG24" s="175" t="s">
        <v>13</v>
      </c>
      <c r="AH24" s="176" t="s">
        <v>3</v>
      </c>
      <c r="AI24" s="176" t="s">
        <v>12</v>
      </c>
      <c r="AJ24" s="447"/>
      <c r="AK24" s="447"/>
      <c r="AL24" s="447"/>
      <c r="AM24" s="447"/>
      <c r="AN24" s="447"/>
      <c r="AO24" s="447"/>
      <c r="AP24" s="447"/>
      <c r="AQ24" s="465"/>
      <c r="AR24" s="441"/>
      <c r="AS24" s="441"/>
      <c r="AT24" s="441"/>
      <c r="AU24" s="441"/>
      <c r="AV24" s="450"/>
      <c r="AW24" s="262">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3"/>
    </row>
    <row r="26" spans="1:49" ht="60" x14ac:dyDescent="0.25">
      <c r="A26" s="271">
        <v>1</v>
      </c>
      <c r="B26" s="272" t="s">
        <v>683</v>
      </c>
      <c r="C26" s="272" t="s">
        <v>622</v>
      </c>
      <c r="D26" s="273" t="s">
        <v>671</v>
      </c>
      <c r="E26" s="271">
        <v>1</v>
      </c>
      <c r="F26" s="271" t="s">
        <v>395</v>
      </c>
      <c r="G26" s="271" t="s">
        <v>395</v>
      </c>
      <c r="H26" s="271" t="s">
        <v>395</v>
      </c>
      <c r="I26" s="271" t="s">
        <v>395</v>
      </c>
      <c r="J26" s="271" t="s">
        <v>395</v>
      </c>
      <c r="K26" s="271" t="s">
        <v>395</v>
      </c>
      <c r="L26" s="271" t="s">
        <v>395</v>
      </c>
      <c r="M26" s="274" t="s">
        <v>621</v>
      </c>
      <c r="N26" s="272" t="s">
        <v>620</v>
      </c>
      <c r="O26" s="272" t="s">
        <v>683</v>
      </c>
      <c r="P26" s="275">
        <v>99</v>
      </c>
      <c r="Q26" s="272" t="s">
        <v>558</v>
      </c>
      <c r="R26" s="275">
        <v>99</v>
      </c>
      <c r="S26" s="274" t="s">
        <v>623</v>
      </c>
      <c r="T26" s="274" t="s">
        <v>624</v>
      </c>
      <c r="U26" s="271">
        <v>1</v>
      </c>
      <c r="V26" s="271">
        <v>1</v>
      </c>
      <c r="W26" s="274" t="s">
        <v>625</v>
      </c>
      <c r="X26" s="275">
        <v>87</v>
      </c>
      <c r="Y26" s="274"/>
      <c r="Z26" s="276"/>
      <c r="AA26" s="277"/>
      <c r="AB26" s="275">
        <v>87</v>
      </c>
      <c r="AC26" s="274" t="s">
        <v>625</v>
      </c>
      <c r="AD26" s="275">
        <v>104</v>
      </c>
      <c r="AE26" s="275">
        <v>104</v>
      </c>
      <c r="AF26" s="271"/>
      <c r="AG26" s="274"/>
      <c r="AH26" s="276"/>
      <c r="AI26" s="276"/>
      <c r="AJ26" s="276"/>
      <c r="AK26" s="276"/>
      <c r="AL26" s="274"/>
      <c r="AM26" s="274"/>
      <c r="AN26" s="276"/>
      <c r="AO26" s="274"/>
      <c r="AP26" s="276"/>
      <c r="AQ26" s="276">
        <v>44449</v>
      </c>
      <c r="AR26" s="276"/>
      <c r="AS26" s="276">
        <v>44484</v>
      </c>
      <c r="AT26" s="276">
        <v>44498</v>
      </c>
      <c r="AU26" s="274"/>
      <c r="AV26" s="274"/>
      <c r="AW26" s="264">
        <v>0.104</v>
      </c>
    </row>
    <row r="27" spans="1:49" ht="75" x14ac:dyDescent="0.25">
      <c r="A27" s="278" t="s">
        <v>648</v>
      </c>
      <c r="B27" s="272" t="s">
        <v>683</v>
      </c>
      <c r="C27" s="279" t="s">
        <v>622</v>
      </c>
      <c r="D27" s="273" t="s">
        <v>671</v>
      </c>
      <c r="E27" s="271">
        <v>3</v>
      </c>
      <c r="F27" s="271" t="s">
        <v>395</v>
      </c>
      <c r="G27" s="271" t="s">
        <v>395</v>
      </c>
      <c r="H27" s="271" t="s">
        <v>395</v>
      </c>
      <c r="I27" s="271" t="s">
        <v>395</v>
      </c>
      <c r="J27" s="271" t="s">
        <v>395</v>
      </c>
      <c r="K27" s="271" t="s">
        <v>395</v>
      </c>
      <c r="L27" s="271" t="s">
        <v>395</v>
      </c>
      <c r="M27" s="274" t="s">
        <v>621</v>
      </c>
      <c r="N27" s="280" t="s">
        <v>649</v>
      </c>
      <c r="O27" s="279" t="s">
        <v>684</v>
      </c>
      <c r="P27" s="281">
        <v>755</v>
      </c>
      <c r="Q27" s="279" t="s">
        <v>558</v>
      </c>
      <c r="R27" s="281">
        <v>755</v>
      </c>
      <c r="S27" s="279" t="s">
        <v>632</v>
      </c>
      <c r="T27" s="279" t="s">
        <v>633</v>
      </c>
      <c r="U27" s="279">
        <v>1</v>
      </c>
      <c r="V27" s="279">
        <v>1</v>
      </c>
      <c r="W27" s="279" t="s">
        <v>650</v>
      </c>
      <c r="X27" s="282">
        <v>664</v>
      </c>
      <c r="Y27" s="279"/>
      <c r="Z27" s="279"/>
      <c r="AA27" s="281"/>
      <c r="AB27" s="281">
        <v>664</v>
      </c>
      <c r="AC27" s="279" t="s">
        <v>650</v>
      </c>
      <c r="AD27" s="281">
        <v>797</v>
      </c>
      <c r="AE27" s="281">
        <v>797</v>
      </c>
      <c r="AF27" s="283" t="s">
        <v>651</v>
      </c>
      <c r="AG27" s="279" t="s">
        <v>652</v>
      </c>
      <c r="AH27" s="279" t="s">
        <v>637</v>
      </c>
      <c r="AI27" s="279" t="s">
        <v>637</v>
      </c>
      <c r="AJ27" s="279" t="s">
        <v>653</v>
      </c>
      <c r="AK27" s="279" t="s">
        <v>654</v>
      </c>
      <c r="AL27" s="279" t="s">
        <v>640</v>
      </c>
      <c r="AM27" s="279" t="s">
        <v>641</v>
      </c>
      <c r="AN27" s="279" t="s">
        <v>654</v>
      </c>
      <c r="AO27" s="283" t="s">
        <v>655</v>
      </c>
      <c r="AP27" s="279" t="s">
        <v>656</v>
      </c>
      <c r="AQ27" s="279" t="s">
        <v>657</v>
      </c>
      <c r="AR27" s="279" t="s">
        <v>656</v>
      </c>
      <c r="AS27" s="279" t="s">
        <v>657</v>
      </c>
      <c r="AT27" s="279" t="s">
        <v>658</v>
      </c>
      <c r="AU27" s="279"/>
      <c r="AV27" s="279" t="s">
        <v>672</v>
      </c>
      <c r="AW27" s="264">
        <v>0.79700000000000004</v>
      </c>
    </row>
    <row r="28" spans="1:49" ht="60" x14ac:dyDescent="0.25">
      <c r="A28" s="278" t="s">
        <v>659</v>
      </c>
      <c r="B28" s="272" t="s">
        <v>683</v>
      </c>
      <c r="C28" s="279" t="s">
        <v>622</v>
      </c>
      <c r="D28" s="273" t="s">
        <v>671</v>
      </c>
      <c r="E28" s="271">
        <v>3</v>
      </c>
      <c r="F28" s="271" t="s">
        <v>395</v>
      </c>
      <c r="G28" s="271" t="s">
        <v>395</v>
      </c>
      <c r="H28" s="271" t="s">
        <v>395</v>
      </c>
      <c r="I28" s="271" t="s">
        <v>395</v>
      </c>
      <c r="J28" s="271" t="s">
        <v>395</v>
      </c>
      <c r="K28" s="271" t="s">
        <v>395</v>
      </c>
      <c r="L28" s="271" t="s">
        <v>395</v>
      </c>
      <c r="M28" s="274" t="s">
        <v>621</v>
      </c>
      <c r="N28" s="280" t="s">
        <v>661</v>
      </c>
      <c r="O28" s="279" t="s">
        <v>684</v>
      </c>
      <c r="P28" s="281">
        <v>6713</v>
      </c>
      <c r="Q28" s="279" t="s">
        <v>558</v>
      </c>
      <c r="R28" s="281">
        <v>6713</v>
      </c>
      <c r="S28" s="279" t="s">
        <v>632</v>
      </c>
      <c r="T28" s="279" t="s">
        <v>662</v>
      </c>
      <c r="U28" s="279">
        <v>3</v>
      </c>
      <c r="V28" s="279">
        <v>3</v>
      </c>
      <c r="W28" s="279" t="s">
        <v>628</v>
      </c>
      <c r="X28" s="282">
        <v>6713</v>
      </c>
      <c r="Y28" s="279"/>
      <c r="Z28" s="279">
        <v>1</v>
      </c>
      <c r="AA28" s="281">
        <v>6530</v>
      </c>
      <c r="AB28" s="281">
        <v>6530</v>
      </c>
      <c r="AC28" s="279" t="s">
        <v>628</v>
      </c>
      <c r="AD28" s="281">
        <v>7836</v>
      </c>
      <c r="AE28" s="281">
        <v>7836</v>
      </c>
      <c r="AF28" s="283" t="s">
        <v>663</v>
      </c>
      <c r="AG28" s="279" t="s">
        <v>636</v>
      </c>
      <c r="AH28" s="279" t="s">
        <v>664</v>
      </c>
      <c r="AI28" s="279" t="s">
        <v>664</v>
      </c>
      <c r="AJ28" s="279" t="s">
        <v>665</v>
      </c>
      <c r="AK28" s="279" t="s">
        <v>666</v>
      </c>
      <c r="AL28" s="279"/>
      <c r="AM28" s="279"/>
      <c r="AN28" s="279"/>
      <c r="AO28" s="283" t="s">
        <v>660</v>
      </c>
      <c r="AP28" s="279" t="s">
        <v>667</v>
      </c>
      <c r="AQ28" s="279" t="s">
        <v>668</v>
      </c>
      <c r="AR28" s="279" t="s">
        <v>667</v>
      </c>
      <c r="AS28" s="279" t="s">
        <v>668</v>
      </c>
      <c r="AT28" s="279" t="s">
        <v>668</v>
      </c>
      <c r="AU28" s="279"/>
      <c r="AV28" s="279" t="s">
        <v>673</v>
      </c>
      <c r="AW28" s="265">
        <v>1.0720000000000001</v>
      </c>
    </row>
    <row r="29" spans="1:49" x14ac:dyDescent="0.25">
      <c r="A29" s="278" t="s">
        <v>660</v>
      </c>
      <c r="B29" s="279"/>
      <c r="C29" s="279"/>
      <c r="D29" s="279"/>
      <c r="E29" s="271"/>
      <c r="F29" s="271"/>
      <c r="G29" s="271"/>
      <c r="H29" s="271"/>
      <c r="I29" s="271"/>
      <c r="J29" s="271"/>
      <c r="K29" s="271"/>
      <c r="L29" s="271"/>
      <c r="M29" s="274"/>
      <c r="N29" s="280"/>
      <c r="O29" s="279"/>
      <c r="P29" s="281"/>
      <c r="Q29" s="279"/>
      <c r="R29" s="281"/>
      <c r="S29" s="279"/>
      <c r="T29" s="279"/>
      <c r="U29" s="279"/>
      <c r="V29" s="279"/>
      <c r="W29" s="279" t="s">
        <v>669</v>
      </c>
      <c r="X29" s="282">
        <v>6713</v>
      </c>
      <c r="Y29" s="279"/>
      <c r="Z29" s="279"/>
      <c r="AA29" s="281">
        <v>6641</v>
      </c>
      <c r="AB29" s="281"/>
      <c r="AC29" s="279"/>
      <c r="AD29" s="281"/>
      <c r="AE29" s="281"/>
      <c r="AF29" s="283" t="s">
        <v>660</v>
      </c>
      <c r="AG29" s="279"/>
      <c r="AH29" s="279"/>
      <c r="AI29" s="279"/>
      <c r="AJ29" s="279"/>
      <c r="AK29" s="279"/>
      <c r="AL29" s="279"/>
      <c r="AM29" s="279"/>
      <c r="AN29" s="279"/>
      <c r="AO29" s="283" t="s">
        <v>660</v>
      </c>
      <c r="AP29" s="279"/>
      <c r="AQ29" s="279"/>
      <c r="AR29" s="279"/>
      <c r="AS29" s="279"/>
      <c r="AT29" s="279"/>
      <c r="AU29" s="279"/>
      <c r="AV29" s="279"/>
      <c r="AW29" s="265"/>
    </row>
    <row r="30" spans="1:49" x14ac:dyDescent="0.25">
      <c r="A30" s="278" t="s">
        <v>660</v>
      </c>
      <c r="B30" s="284"/>
      <c r="C30" s="284"/>
      <c r="D30" s="279"/>
      <c r="E30" s="271"/>
      <c r="F30" s="271"/>
      <c r="G30" s="271"/>
      <c r="H30" s="271"/>
      <c r="I30" s="271"/>
      <c r="J30" s="271"/>
      <c r="K30" s="271"/>
      <c r="L30" s="271"/>
      <c r="M30" s="284"/>
      <c r="N30" s="280"/>
      <c r="O30" s="279"/>
      <c r="P30" s="281"/>
      <c r="Q30" s="279"/>
      <c r="R30" s="281"/>
      <c r="S30" s="279"/>
      <c r="T30" s="279"/>
      <c r="U30" s="279"/>
      <c r="V30" s="279"/>
      <c r="W30" s="279" t="s">
        <v>670</v>
      </c>
      <c r="X30" s="282">
        <v>6713</v>
      </c>
      <c r="Y30" s="279"/>
      <c r="Z30" s="279"/>
      <c r="AA30" s="281">
        <v>6699</v>
      </c>
      <c r="AB30" s="281"/>
      <c r="AC30" s="279"/>
      <c r="AD30" s="281"/>
      <c r="AE30" s="281"/>
      <c r="AF30" s="283" t="s">
        <v>660</v>
      </c>
      <c r="AG30" s="279"/>
      <c r="AH30" s="279"/>
      <c r="AI30" s="279"/>
      <c r="AJ30" s="279"/>
      <c r="AK30" s="279"/>
      <c r="AL30" s="279"/>
      <c r="AM30" s="279"/>
      <c r="AN30" s="279"/>
      <c r="AO30" s="283" t="s">
        <v>660</v>
      </c>
      <c r="AP30" s="279"/>
      <c r="AQ30" s="279"/>
      <c r="AR30" s="279"/>
      <c r="AS30" s="279"/>
      <c r="AT30" s="279"/>
      <c r="AU30" s="279"/>
      <c r="AV30" s="279"/>
      <c r="AW30" s="266"/>
    </row>
    <row r="31" spans="1:49" ht="105" x14ac:dyDescent="0.25">
      <c r="A31" s="278" t="s">
        <v>630</v>
      </c>
      <c r="B31" s="272" t="s">
        <v>683</v>
      </c>
      <c r="C31" s="279" t="s">
        <v>622</v>
      </c>
      <c r="D31" s="273" t="s">
        <v>671</v>
      </c>
      <c r="E31" s="271">
        <v>1</v>
      </c>
      <c r="F31" s="271" t="s">
        <v>395</v>
      </c>
      <c r="G31" s="271" t="s">
        <v>395</v>
      </c>
      <c r="H31" s="271" t="s">
        <v>395</v>
      </c>
      <c r="I31" s="271" t="s">
        <v>395</v>
      </c>
      <c r="J31" s="271" t="s">
        <v>395</v>
      </c>
      <c r="K31" s="271" t="s">
        <v>395</v>
      </c>
      <c r="L31" s="271" t="s">
        <v>395</v>
      </c>
      <c r="M31" s="274" t="s">
        <v>621</v>
      </c>
      <c r="N31" s="280" t="s">
        <v>631</v>
      </c>
      <c r="O31" s="279" t="s">
        <v>684</v>
      </c>
      <c r="P31" s="281">
        <v>1155</v>
      </c>
      <c r="Q31" s="279" t="s">
        <v>558</v>
      </c>
      <c r="R31" s="281">
        <v>1155</v>
      </c>
      <c r="S31" s="279" t="s">
        <v>632</v>
      </c>
      <c r="T31" s="279" t="s">
        <v>633</v>
      </c>
      <c r="U31" s="279">
        <v>1</v>
      </c>
      <c r="V31" s="279">
        <v>1</v>
      </c>
      <c r="W31" s="279" t="s">
        <v>634</v>
      </c>
      <c r="X31" s="282">
        <v>1155</v>
      </c>
      <c r="Y31" s="279"/>
      <c r="Z31" s="279"/>
      <c r="AA31" s="281"/>
      <c r="AB31" s="281">
        <v>1155</v>
      </c>
      <c r="AC31" s="279" t="s">
        <v>634</v>
      </c>
      <c r="AD31" s="281">
        <v>1386</v>
      </c>
      <c r="AE31" s="281">
        <v>1386</v>
      </c>
      <c r="AF31" s="283" t="s">
        <v>635</v>
      </c>
      <c r="AG31" s="279" t="s">
        <v>636</v>
      </c>
      <c r="AH31" s="279" t="s">
        <v>637</v>
      </c>
      <c r="AI31" s="279" t="s">
        <v>637</v>
      </c>
      <c r="AJ31" s="279" t="s">
        <v>638</v>
      </c>
      <c r="AK31" s="279" t="s">
        <v>639</v>
      </c>
      <c r="AL31" s="279" t="s">
        <v>640</v>
      </c>
      <c r="AM31" s="279" t="s">
        <v>641</v>
      </c>
      <c r="AN31" s="279" t="s">
        <v>639</v>
      </c>
      <c r="AO31" s="283" t="s">
        <v>642</v>
      </c>
      <c r="AP31" s="279" t="s">
        <v>643</v>
      </c>
      <c r="AQ31" s="279" t="s">
        <v>644</v>
      </c>
      <c r="AR31" s="279" t="s">
        <v>643</v>
      </c>
      <c r="AS31" s="279" t="s">
        <v>645</v>
      </c>
      <c r="AT31" s="279" t="s">
        <v>646</v>
      </c>
      <c r="AU31" s="279"/>
      <c r="AV31" s="279" t="s">
        <v>647</v>
      </c>
      <c r="AW31" s="265">
        <v>0.65200000000000002</v>
      </c>
    </row>
    <row r="32" spans="1:49" ht="60" x14ac:dyDescent="0.25">
      <c r="A32" s="285">
        <v>2</v>
      </c>
      <c r="B32" s="272" t="s">
        <v>683</v>
      </c>
      <c r="C32" s="272" t="s">
        <v>622</v>
      </c>
      <c r="D32" s="273" t="s">
        <v>671</v>
      </c>
      <c r="E32" s="271">
        <v>1</v>
      </c>
      <c r="F32" s="271" t="s">
        <v>395</v>
      </c>
      <c r="G32" s="271" t="s">
        <v>395</v>
      </c>
      <c r="H32" s="271" t="s">
        <v>395</v>
      </c>
      <c r="I32" s="271" t="s">
        <v>395</v>
      </c>
      <c r="J32" s="271" t="s">
        <v>395</v>
      </c>
      <c r="K32" s="271" t="s">
        <v>395</v>
      </c>
      <c r="L32" s="271" t="s">
        <v>395</v>
      </c>
      <c r="M32" s="274" t="s">
        <v>621</v>
      </c>
      <c r="N32" s="272" t="s">
        <v>626</v>
      </c>
      <c r="O32" s="272" t="s">
        <v>683</v>
      </c>
      <c r="P32" s="275">
        <v>220</v>
      </c>
      <c r="Q32" s="272" t="s">
        <v>558</v>
      </c>
      <c r="R32" s="275">
        <v>220</v>
      </c>
      <c r="S32" s="274" t="s">
        <v>623</v>
      </c>
      <c r="T32" s="274" t="s">
        <v>623</v>
      </c>
      <c r="U32" s="271">
        <v>3</v>
      </c>
      <c r="V32" s="271">
        <v>3</v>
      </c>
      <c r="W32" s="274" t="s">
        <v>627</v>
      </c>
      <c r="X32" s="275">
        <v>210</v>
      </c>
      <c r="Y32" s="284"/>
      <c r="Z32" s="284"/>
      <c r="AA32" s="284"/>
      <c r="AB32" s="275">
        <v>210</v>
      </c>
      <c r="AC32" s="274" t="s">
        <v>627</v>
      </c>
      <c r="AD32" s="275">
        <v>210</v>
      </c>
      <c r="AE32" s="275">
        <v>210</v>
      </c>
      <c r="AF32" s="271"/>
      <c r="AG32" s="274"/>
      <c r="AH32" s="276"/>
      <c r="AI32" s="276"/>
      <c r="AJ32" s="276"/>
      <c r="AK32" s="276"/>
      <c r="AL32" s="274"/>
      <c r="AM32" s="274"/>
      <c r="AN32" s="276"/>
      <c r="AO32" s="274"/>
      <c r="AP32" s="276"/>
      <c r="AQ32" s="276">
        <v>44461</v>
      </c>
      <c r="AR32" s="276"/>
      <c r="AS32" s="276">
        <v>44484</v>
      </c>
      <c r="AT32" s="276">
        <v>44498</v>
      </c>
      <c r="AU32" s="274"/>
      <c r="AV32" s="274"/>
      <c r="AW32" s="264">
        <v>0.21</v>
      </c>
    </row>
    <row r="33" spans="1:49" x14ac:dyDescent="0.25">
      <c r="A33" s="284"/>
      <c r="B33" s="284"/>
      <c r="C33" s="284"/>
      <c r="D33" s="271"/>
      <c r="E33" s="271"/>
      <c r="F33" s="271"/>
      <c r="G33" s="271"/>
      <c r="H33" s="271"/>
      <c r="I33" s="271"/>
      <c r="J33" s="271"/>
      <c r="K33" s="271"/>
      <c r="L33" s="271"/>
      <c r="M33" s="284"/>
      <c r="N33" s="284"/>
      <c r="O33" s="284"/>
      <c r="P33" s="284"/>
      <c r="Q33" s="284"/>
      <c r="R33" s="284"/>
      <c r="S33" s="284"/>
      <c r="T33" s="284"/>
      <c r="U33" s="284"/>
      <c r="V33" s="284"/>
      <c r="W33" s="274" t="s">
        <v>628</v>
      </c>
      <c r="X33" s="275">
        <v>219</v>
      </c>
      <c r="Y33" s="284"/>
      <c r="Z33" s="284"/>
      <c r="AA33" s="284"/>
      <c r="AB33" s="284"/>
      <c r="AC33" s="284"/>
      <c r="AD33" s="284"/>
      <c r="AE33" s="284"/>
      <c r="AF33" s="271"/>
      <c r="AG33" s="274"/>
      <c r="AH33" s="276"/>
      <c r="AI33" s="276"/>
      <c r="AJ33" s="276"/>
      <c r="AK33" s="276"/>
      <c r="AL33" s="274"/>
      <c r="AM33" s="274"/>
      <c r="AN33" s="276"/>
      <c r="AO33" s="274"/>
      <c r="AP33" s="276"/>
      <c r="AQ33" s="284"/>
      <c r="AR33" s="284"/>
      <c r="AS33" s="284"/>
      <c r="AT33" s="284"/>
      <c r="AU33" s="284"/>
      <c r="AV33" s="284"/>
      <c r="AW33" s="270"/>
    </row>
    <row r="34" spans="1:49" x14ac:dyDescent="0.25">
      <c r="A34" s="284"/>
      <c r="B34" s="284"/>
      <c r="C34" s="284"/>
      <c r="D34" s="271"/>
      <c r="E34" s="271"/>
      <c r="F34" s="271"/>
      <c r="G34" s="271"/>
      <c r="H34" s="271"/>
      <c r="I34" s="271"/>
      <c r="J34" s="271"/>
      <c r="K34" s="271"/>
      <c r="L34" s="271"/>
      <c r="M34" s="284"/>
      <c r="N34" s="284"/>
      <c r="O34" s="284"/>
      <c r="P34" s="284"/>
      <c r="Q34" s="284"/>
      <c r="R34" s="284"/>
      <c r="S34" s="284"/>
      <c r="T34" s="284"/>
      <c r="U34" s="284"/>
      <c r="V34" s="284"/>
      <c r="W34" s="274" t="s">
        <v>629</v>
      </c>
      <c r="X34" s="275">
        <v>216</v>
      </c>
      <c r="Y34" s="284"/>
      <c r="Z34" s="284"/>
      <c r="AA34" s="284"/>
      <c r="AB34" s="284"/>
      <c r="AC34" s="284"/>
      <c r="AD34" s="284"/>
      <c r="AE34" s="284"/>
      <c r="AF34" s="271"/>
      <c r="AG34" s="274"/>
      <c r="AH34" s="276"/>
      <c r="AI34" s="276"/>
      <c r="AJ34" s="276"/>
      <c r="AK34" s="276"/>
      <c r="AL34" s="274"/>
      <c r="AM34" s="274"/>
      <c r="AN34" s="276"/>
      <c r="AO34" s="274"/>
      <c r="AP34" s="276"/>
      <c r="AQ34" s="284"/>
      <c r="AR34" s="286"/>
      <c r="AS34" s="286"/>
      <c r="AT34" s="286"/>
      <c r="AU34" s="284"/>
      <c r="AV34" s="284"/>
      <c r="AW34" s="270"/>
    </row>
    <row r="35" spans="1:49" ht="60" x14ac:dyDescent="0.25">
      <c r="A35" s="288" t="s">
        <v>686</v>
      </c>
      <c r="B35" s="289" t="s">
        <v>687</v>
      </c>
      <c r="C35" s="290" t="s">
        <v>622</v>
      </c>
      <c r="D35" s="291" t="s">
        <v>688</v>
      </c>
      <c r="E35" s="292">
        <v>1</v>
      </c>
      <c r="F35" s="292" t="s">
        <v>395</v>
      </c>
      <c r="G35" s="292" t="s">
        <v>395</v>
      </c>
      <c r="H35" s="292" t="s">
        <v>395</v>
      </c>
      <c r="I35" s="292" t="s">
        <v>395</v>
      </c>
      <c r="J35" s="292" t="s">
        <v>395</v>
      </c>
      <c r="K35" s="292" t="s">
        <v>395</v>
      </c>
      <c r="L35" s="292" t="s">
        <v>395</v>
      </c>
      <c r="M35" s="293" t="s">
        <v>621</v>
      </c>
      <c r="N35" s="293" t="s">
        <v>689</v>
      </c>
      <c r="O35" s="290" t="s">
        <v>684</v>
      </c>
      <c r="P35" s="294">
        <v>1679</v>
      </c>
      <c r="Q35" s="290" t="s">
        <v>558</v>
      </c>
      <c r="R35" s="294">
        <v>1679</v>
      </c>
      <c r="S35" s="290" t="s">
        <v>632</v>
      </c>
      <c r="T35" s="290" t="s">
        <v>633</v>
      </c>
      <c r="U35" s="290">
        <v>1</v>
      </c>
      <c r="V35" s="290">
        <v>1</v>
      </c>
      <c r="W35" s="290" t="s">
        <v>690</v>
      </c>
      <c r="X35" s="294">
        <v>1609</v>
      </c>
      <c r="Y35" s="295"/>
      <c r="Z35" s="290">
        <v>1</v>
      </c>
      <c r="AA35" s="294">
        <v>1609</v>
      </c>
      <c r="AB35" s="294">
        <v>1609</v>
      </c>
      <c r="AC35" s="290" t="s">
        <v>690</v>
      </c>
      <c r="AD35" s="294">
        <v>1931</v>
      </c>
      <c r="AE35" s="294">
        <v>1931</v>
      </c>
      <c r="AF35" s="291" t="s">
        <v>691</v>
      </c>
      <c r="AG35" s="290" t="s">
        <v>652</v>
      </c>
      <c r="AH35" s="290" t="s">
        <v>692</v>
      </c>
      <c r="AI35" s="290" t="s">
        <v>693</v>
      </c>
      <c r="AJ35" s="290" t="s">
        <v>694</v>
      </c>
      <c r="AK35" s="290" t="s">
        <v>695</v>
      </c>
      <c r="AL35" s="290" t="s">
        <v>640</v>
      </c>
      <c r="AM35" s="290" t="s">
        <v>641</v>
      </c>
      <c r="AN35" s="290" t="s">
        <v>695</v>
      </c>
      <c r="AO35" s="291" t="s">
        <v>696</v>
      </c>
      <c r="AP35" s="290" t="s">
        <v>697</v>
      </c>
      <c r="AQ35" s="290" t="s">
        <v>698</v>
      </c>
      <c r="AR35" s="290" t="s">
        <v>699</v>
      </c>
      <c r="AS35" s="290" t="s">
        <v>699</v>
      </c>
      <c r="AT35" s="290" t="s">
        <v>700</v>
      </c>
      <c r="AU35" s="295"/>
      <c r="AV35" s="290" t="s">
        <v>701</v>
      </c>
      <c r="AW35" s="19"/>
    </row>
    <row r="36" spans="1:49" x14ac:dyDescent="0.25">
      <c r="AW36" s="2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view="pageBreakPreview" topLeftCell="A16" zoomScale="73" zoomScaleNormal="90" zoomScaleSheetLayoutView="73" workbookViewId="0">
      <selection activeCell="B28" sqref="B2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0" t="str">
        <f>'1. паспорт местоположение'!A5:C5</f>
        <v>Год раскрытия информации: 2023 год</v>
      </c>
      <c r="B5" s="310"/>
      <c r="C5" s="71"/>
      <c r="D5" s="71"/>
      <c r="E5" s="71"/>
      <c r="F5" s="71"/>
      <c r="G5" s="71"/>
      <c r="H5" s="71"/>
    </row>
    <row r="6" spans="1:8" ht="18.75" x14ac:dyDescent="0.3">
      <c r="A6" s="180"/>
      <c r="B6" s="180"/>
      <c r="C6" s="180"/>
      <c r="D6" s="180"/>
      <c r="E6" s="180"/>
      <c r="F6" s="180"/>
      <c r="G6" s="180"/>
      <c r="H6" s="180"/>
    </row>
    <row r="7" spans="1:8" ht="18.75" x14ac:dyDescent="0.25">
      <c r="A7" s="306" t="s">
        <v>10</v>
      </c>
      <c r="B7" s="306"/>
      <c r="C7" s="179"/>
      <c r="D7" s="179"/>
      <c r="E7" s="179"/>
      <c r="F7" s="179"/>
      <c r="G7" s="179"/>
      <c r="H7" s="179"/>
    </row>
    <row r="8" spans="1:8" ht="18.75" x14ac:dyDescent="0.25">
      <c r="A8" s="179"/>
      <c r="B8" s="179"/>
      <c r="C8" s="179"/>
      <c r="D8" s="179"/>
      <c r="E8" s="179"/>
      <c r="F8" s="179"/>
      <c r="G8" s="179"/>
      <c r="H8" s="179"/>
    </row>
    <row r="9" spans="1:8" x14ac:dyDescent="0.25">
      <c r="A9" s="310" t="str">
        <f>'1. паспорт местоположение'!A9:C9</f>
        <v>АО "Россети Тюмень"</v>
      </c>
      <c r="B9" s="310"/>
      <c r="C9" s="177"/>
      <c r="D9" s="177"/>
      <c r="E9" s="177"/>
      <c r="F9" s="177"/>
      <c r="G9" s="177"/>
      <c r="H9" s="177"/>
    </row>
    <row r="10" spans="1:8" x14ac:dyDescent="0.25">
      <c r="A10" s="303" t="s">
        <v>9</v>
      </c>
      <c r="B10" s="303"/>
      <c r="C10" s="178"/>
      <c r="D10" s="178"/>
      <c r="E10" s="178"/>
      <c r="F10" s="178"/>
      <c r="G10" s="178"/>
      <c r="H10" s="178"/>
    </row>
    <row r="11" spans="1:8" ht="18.75" x14ac:dyDescent="0.25">
      <c r="A11" s="179"/>
      <c r="B11" s="179"/>
      <c r="C11" s="223"/>
      <c r="D11" s="223"/>
      <c r="E11" s="179"/>
      <c r="F11" s="179"/>
      <c r="G11" s="179"/>
      <c r="H11" s="179"/>
    </row>
    <row r="12" spans="1:8" ht="22.5" customHeight="1" x14ac:dyDescent="0.25">
      <c r="A12" s="310" t="str">
        <f>'1. паспорт местоположение'!A12:C12</f>
        <v>L_PK1100.07.03</v>
      </c>
      <c r="B12" s="310"/>
      <c r="C12" s="224"/>
      <c r="D12" s="224"/>
      <c r="E12" s="177"/>
      <c r="F12" s="177"/>
      <c r="G12" s="177"/>
      <c r="H12" s="177"/>
    </row>
    <row r="13" spans="1:8" x14ac:dyDescent="0.25">
      <c r="A13" s="303" t="s">
        <v>8</v>
      </c>
      <c r="B13" s="303"/>
      <c r="C13" s="29"/>
      <c r="D13" s="29"/>
      <c r="E13" s="178"/>
      <c r="F13" s="178"/>
      <c r="G13" s="178"/>
      <c r="H13" s="178"/>
    </row>
    <row r="14" spans="1:8" ht="18.75" x14ac:dyDescent="0.25">
      <c r="A14" s="11"/>
      <c r="B14" s="11"/>
      <c r="C14" s="225"/>
      <c r="D14" s="11"/>
      <c r="E14" s="11"/>
      <c r="F14" s="11"/>
      <c r="G14" s="11"/>
      <c r="H14" s="11"/>
    </row>
    <row r="15" spans="1:8" ht="201.7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225"/>
      <c r="D15" s="224"/>
      <c r="E15" s="177"/>
      <c r="F15" s="177"/>
      <c r="G15" s="177"/>
      <c r="H15" s="177"/>
    </row>
    <row r="16" spans="1:8" x14ac:dyDescent="0.25">
      <c r="A16" s="303" t="s">
        <v>7</v>
      </c>
      <c r="B16" s="303"/>
      <c r="C16" s="225"/>
      <c r="D16" s="29"/>
      <c r="E16" s="178"/>
      <c r="F16" s="178"/>
      <c r="G16" s="178"/>
      <c r="H16" s="178"/>
    </row>
    <row r="17" spans="1:4" x14ac:dyDescent="0.25">
      <c r="B17" s="148"/>
      <c r="C17" s="226"/>
      <c r="D17" s="226"/>
    </row>
    <row r="18" spans="1:4" ht="33.75" customHeight="1" x14ac:dyDescent="0.25">
      <c r="A18" s="470" t="s">
        <v>531</v>
      </c>
      <c r="B18" s="471"/>
      <c r="C18" s="226"/>
      <c r="D18" s="226"/>
    </row>
    <row r="19" spans="1:4" x14ac:dyDescent="0.25">
      <c r="B19" s="43"/>
      <c r="C19" s="226"/>
      <c r="D19" s="226"/>
    </row>
    <row r="20" spans="1:4" ht="16.5" thickBot="1" x14ac:dyDescent="0.3">
      <c r="B20" s="149"/>
      <c r="C20" s="226"/>
      <c r="D20" s="226"/>
    </row>
    <row r="21" spans="1:4" ht="244.5" customHeight="1" thickBot="1" x14ac:dyDescent="0.3">
      <c r="A21" s="150" t="s">
        <v>402</v>
      </c>
      <c r="B21" s="219"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6"/>
      <c r="D21" s="226"/>
    </row>
    <row r="22" spans="1:4" ht="27.75" customHeight="1" thickBot="1" x14ac:dyDescent="0.3">
      <c r="A22" s="150" t="s">
        <v>403</v>
      </c>
      <c r="B22" s="219"/>
      <c r="C22" s="226"/>
      <c r="D22" s="226"/>
    </row>
    <row r="23" spans="1:4" ht="22.5" customHeight="1" thickBot="1" x14ac:dyDescent="0.3">
      <c r="A23" s="150" t="s">
        <v>368</v>
      </c>
      <c r="B23" s="220" t="s">
        <v>554</v>
      </c>
      <c r="C23" s="225"/>
      <c r="D23" s="227"/>
    </row>
    <row r="24" spans="1:4" ht="24.75" customHeight="1" thickBot="1" x14ac:dyDescent="0.3">
      <c r="A24" s="150" t="s">
        <v>404</v>
      </c>
      <c r="B24" s="220" t="s">
        <v>706</v>
      </c>
      <c r="C24" s="225"/>
      <c r="D24" s="227"/>
    </row>
    <row r="25" spans="1:4" ht="28.5" customHeight="1" thickBot="1" x14ac:dyDescent="0.3">
      <c r="A25" s="152" t="s">
        <v>405</v>
      </c>
      <c r="B25" s="219">
        <v>2024</v>
      </c>
      <c r="C25" s="225"/>
      <c r="D25" s="227"/>
    </row>
    <row r="26" spans="1:4" ht="37.5" customHeight="1" thickBot="1" x14ac:dyDescent="0.3">
      <c r="A26" s="153" t="s">
        <v>406</v>
      </c>
      <c r="B26" s="221" t="s">
        <v>557</v>
      </c>
      <c r="C26" s="225"/>
      <c r="D26" s="227"/>
    </row>
    <row r="27" spans="1:4" ht="29.25" thickBot="1" x14ac:dyDescent="0.3">
      <c r="A27" s="160" t="s">
        <v>613</v>
      </c>
      <c r="B27" s="287">
        <v>8.5890000000000004</v>
      </c>
      <c r="C27" s="226"/>
      <c r="D27" s="227"/>
    </row>
    <row r="28" spans="1:4" ht="16.5" thickBot="1" x14ac:dyDescent="0.3">
      <c r="A28" s="155" t="s">
        <v>407</v>
      </c>
      <c r="B28" s="256" t="s">
        <v>558</v>
      </c>
      <c r="C28" s="226"/>
      <c r="D28" s="226"/>
    </row>
    <row r="29" spans="1:4" ht="29.25" thickBot="1" x14ac:dyDescent="0.3">
      <c r="A29" s="161" t="s">
        <v>408</v>
      </c>
      <c r="B29" s="260">
        <f>B42</f>
        <v>4.7658000000000005</v>
      </c>
      <c r="C29" s="226"/>
      <c r="D29" s="226"/>
    </row>
    <row r="30" spans="1:4" ht="29.25" thickBot="1" x14ac:dyDescent="0.3">
      <c r="A30" s="161" t="s">
        <v>409</v>
      </c>
      <c r="B30" s="261">
        <f>B42</f>
        <v>4.7658000000000005</v>
      </c>
      <c r="C30" s="226"/>
      <c r="D30" s="226"/>
    </row>
    <row r="31" spans="1:4" ht="16.5" thickBot="1" x14ac:dyDescent="0.3">
      <c r="A31" s="155" t="s">
        <v>410</v>
      </c>
      <c r="B31" s="222"/>
      <c r="C31" s="226"/>
      <c r="D31" s="226"/>
    </row>
    <row r="32" spans="1:4" ht="29.25" thickBot="1" x14ac:dyDescent="0.3">
      <c r="A32" s="161" t="s">
        <v>411</v>
      </c>
      <c r="B32" s="155"/>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59">
        <f>B43+B47+B51+B55+B59+B63</f>
        <v>4.7658000000000005</v>
      </c>
    </row>
    <row r="43" spans="1:2" ht="30.75" thickBot="1" x14ac:dyDescent="0.3">
      <c r="A43" s="155" t="s">
        <v>614</v>
      </c>
      <c r="B43" s="259">
        <v>0.104</v>
      </c>
    </row>
    <row r="44" spans="1:2" ht="16.5" thickBot="1" x14ac:dyDescent="0.3">
      <c r="A44" s="155" t="s">
        <v>413</v>
      </c>
      <c r="B44" s="258">
        <f>B43/B27*100</f>
        <v>1.2108510886016997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615</v>
      </c>
      <c r="B47" s="155">
        <v>0.79700000000000004</v>
      </c>
    </row>
    <row r="48" spans="1:2" ht="16.5" thickBot="1" x14ac:dyDescent="0.3">
      <c r="A48" s="155" t="s">
        <v>413</v>
      </c>
      <c r="B48" s="258">
        <f>B47/B27*100</f>
        <v>9.2793107463034108</v>
      </c>
    </row>
    <row r="49" spans="1:2" ht="16.5" thickBot="1" x14ac:dyDescent="0.3">
      <c r="A49" s="155" t="s">
        <v>414</v>
      </c>
      <c r="B49" s="259">
        <v>0.79730000000000001</v>
      </c>
    </row>
    <row r="50" spans="1:2" ht="16.5" thickBot="1" x14ac:dyDescent="0.3">
      <c r="A50" s="155" t="s">
        <v>415</v>
      </c>
      <c r="B50" s="259">
        <v>0.66439999999999999</v>
      </c>
    </row>
    <row r="51" spans="1:2" ht="30.75" thickBot="1" x14ac:dyDescent="0.3">
      <c r="A51" s="155" t="s">
        <v>616</v>
      </c>
      <c r="B51" s="155">
        <v>1.0720000000000001</v>
      </c>
    </row>
    <row r="52" spans="1:2" ht="16.5" thickBot="1" x14ac:dyDescent="0.3">
      <c r="A52" s="155" t="s">
        <v>413</v>
      </c>
      <c r="B52" s="258">
        <f>B51/B27*100</f>
        <v>12.481080451740599</v>
      </c>
    </row>
    <row r="53" spans="1:2" ht="16.5" thickBot="1" x14ac:dyDescent="0.3">
      <c r="A53" s="155" t="s">
        <v>414</v>
      </c>
      <c r="B53" s="259">
        <v>0.98909999999999998</v>
      </c>
    </row>
    <row r="54" spans="1:2" ht="16.5" thickBot="1" x14ac:dyDescent="0.3">
      <c r="A54" s="155" t="s">
        <v>415</v>
      </c>
      <c r="B54" s="259">
        <v>0.82410000000000005</v>
      </c>
    </row>
    <row r="55" spans="1:2" ht="30.75" thickBot="1" x14ac:dyDescent="0.3">
      <c r="A55" s="155" t="s">
        <v>617</v>
      </c>
      <c r="B55" s="155">
        <v>0.65200000000000002</v>
      </c>
    </row>
    <row r="56" spans="1:2" ht="16.5" thickBot="1" x14ac:dyDescent="0.3">
      <c r="A56" s="155" t="s">
        <v>413</v>
      </c>
      <c r="B56" s="258">
        <f>B55/B27*100</f>
        <v>7.5911049016183494</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618</v>
      </c>
      <c r="B59" s="155">
        <v>0.21</v>
      </c>
    </row>
    <row r="60" spans="1:2" ht="16.5" thickBot="1" x14ac:dyDescent="0.3">
      <c r="A60" s="155" t="s">
        <v>413</v>
      </c>
      <c r="B60" s="258">
        <f>B59/B27*100</f>
        <v>2.4449877750611244</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685</v>
      </c>
      <c r="B63" s="259">
        <v>1.9308000000000001</v>
      </c>
    </row>
    <row r="64" spans="1:2" ht="16.5" thickBot="1" x14ac:dyDescent="0.3">
      <c r="A64" s="155" t="s">
        <v>413</v>
      </c>
      <c r="B64" s="258">
        <f>B63/B27*100</f>
        <v>22.479916171847712</v>
      </c>
    </row>
    <row r="65" spans="1:4" ht="16.5" thickBot="1" x14ac:dyDescent="0.3">
      <c r="A65" s="155" t="s">
        <v>414</v>
      </c>
      <c r="B65" s="259">
        <v>1.9308000000000001</v>
      </c>
    </row>
    <row r="66" spans="1:4" ht="16.5" thickBot="1" x14ac:dyDescent="0.3">
      <c r="A66" s="155" t="s">
        <v>415</v>
      </c>
      <c r="B66" s="259">
        <f>B65/1.2</f>
        <v>1.6090000000000002</v>
      </c>
    </row>
    <row r="67" spans="1:4" ht="29.25" thickBot="1" x14ac:dyDescent="0.3">
      <c r="A67" s="154" t="s">
        <v>418</v>
      </c>
      <c r="B67" s="162"/>
    </row>
    <row r="68" spans="1:4" ht="16.5" thickBot="1" x14ac:dyDescent="0.3">
      <c r="A68" s="156" t="s">
        <v>410</v>
      </c>
      <c r="B68" s="162"/>
    </row>
    <row r="69" spans="1:4" ht="16.5" thickBot="1" x14ac:dyDescent="0.3">
      <c r="A69" s="156" t="s">
        <v>419</v>
      </c>
      <c r="B69" s="162"/>
    </row>
    <row r="70" spans="1:4" ht="16.5" thickBot="1" x14ac:dyDescent="0.3">
      <c r="A70" s="156" t="s">
        <v>420</v>
      </c>
      <c r="B70" s="162"/>
    </row>
    <row r="71" spans="1:4" ht="16.5" thickBot="1" x14ac:dyDescent="0.3">
      <c r="A71" s="156" t="s">
        <v>421</v>
      </c>
      <c r="B71" s="162"/>
    </row>
    <row r="72" spans="1:4" ht="16.5" thickBot="1" x14ac:dyDescent="0.3">
      <c r="A72" s="152" t="s">
        <v>422</v>
      </c>
      <c r="B72" s="163"/>
    </row>
    <row r="73" spans="1:4" ht="16.5" thickBot="1" x14ac:dyDescent="0.3">
      <c r="A73" s="152" t="s">
        <v>423</v>
      </c>
      <c r="B73" s="232"/>
    </row>
    <row r="74" spans="1:4" ht="16.5" thickBot="1" x14ac:dyDescent="0.3">
      <c r="A74" s="152" t="s">
        <v>424</v>
      </c>
      <c r="B74" s="232"/>
    </row>
    <row r="75" spans="1:4" ht="16.5" thickBot="1" x14ac:dyDescent="0.3">
      <c r="A75" s="153" t="s">
        <v>425</v>
      </c>
      <c r="B75" s="233"/>
    </row>
    <row r="76" spans="1:4" ht="15.75" customHeight="1" thickBot="1" x14ac:dyDescent="0.3">
      <c r="A76" s="154" t="s">
        <v>426</v>
      </c>
      <c r="B76" s="156"/>
      <c r="C76" s="466"/>
      <c r="D76" s="215"/>
    </row>
    <row r="77" spans="1:4" ht="16.5" thickBot="1" x14ac:dyDescent="0.3">
      <c r="A77" s="158" t="s">
        <v>427</v>
      </c>
      <c r="B77" s="151" t="s">
        <v>565</v>
      </c>
      <c r="C77" s="466"/>
      <c r="D77" s="215"/>
    </row>
    <row r="78" spans="1:4" ht="23.25" customHeight="1" x14ac:dyDescent="0.25">
      <c r="A78" s="158" t="s">
        <v>428</v>
      </c>
      <c r="B78" s="158"/>
      <c r="C78" s="466"/>
      <c r="D78" s="215"/>
    </row>
    <row r="79" spans="1:4" x14ac:dyDescent="0.25">
      <c r="A79" s="158" t="s">
        <v>429</v>
      </c>
      <c r="B79" s="158"/>
      <c r="C79" s="466"/>
      <c r="D79" s="215"/>
    </row>
    <row r="80" spans="1:4" ht="30" x14ac:dyDescent="0.25">
      <c r="A80" s="158" t="s">
        <v>430</v>
      </c>
      <c r="B80" s="158" t="s">
        <v>619</v>
      </c>
      <c r="C80" s="466"/>
      <c r="D80" s="146"/>
    </row>
    <row r="81" spans="1:4" ht="16.5" thickBot="1" x14ac:dyDescent="0.3">
      <c r="A81" s="159" t="s">
        <v>431</v>
      </c>
      <c r="B81" s="159"/>
      <c r="C81" s="466"/>
      <c r="D81" s="146"/>
    </row>
    <row r="82" spans="1:4" ht="30.75" thickBot="1" x14ac:dyDescent="0.3">
      <c r="A82" s="156" t="s">
        <v>432</v>
      </c>
      <c r="B82" s="157" t="s">
        <v>552</v>
      </c>
    </row>
    <row r="83" spans="1:4" ht="29.25" thickBot="1" x14ac:dyDescent="0.3">
      <c r="A83" s="152" t="s">
        <v>433</v>
      </c>
      <c r="B83" s="157" t="s">
        <v>552</v>
      </c>
    </row>
    <row r="84" spans="1:4" ht="16.5" thickBot="1" x14ac:dyDescent="0.3">
      <c r="A84" s="156" t="s">
        <v>410</v>
      </c>
      <c r="B84" s="164"/>
    </row>
    <row r="85" spans="1:4" ht="16.5" thickBot="1" x14ac:dyDescent="0.3">
      <c r="A85" s="156" t="s">
        <v>434</v>
      </c>
      <c r="B85" s="157" t="s">
        <v>395</v>
      </c>
    </row>
    <row r="86" spans="1:4" ht="16.5" thickBot="1" x14ac:dyDescent="0.3">
      <c r="A86" s="156" t="s">
        <v>435</v>
      </c>
      <c r="B86" s="164" t="s">
        <v>395</v>
      </c>
    </row>
    <row r="87" spans="1:4" ht="16.5" thickBot="1" x14ac:dyDescent="0.3">
      <c r="A87" s="165" t="s">
        <v>436</v>
      </c>
      <c r="B87" s="157" t="s">
        <v>552</v>
      </c>
    </row>
    <row r="88" spans="1:4" ht="16.5" thickBot="1" x14ac:dyDescent="0.3">
      <c r="A88" s="152" t="s">
        <v>437</v>
      </c>
      <c r="B88" s="157" t="s">
        <v>552</v>
      </c>
    </row>
    <row r="89" spans="1:4" ht="16.5" thickBot="1" x14ac:dyDescent="0.3">
      <c r="A89" s="158" t="s">
        <v>438</v>
      </c>
      <c r="B89" s="166" t="s">
        <v>395</v>
      </c>
    </row>
    <row r="90" spans="1:4" ht="16.5" thickBot="1" x14ac:dyDescent="0.3">
      <c r="A90" s="158" t="s">
        <v>439</v>
      </c>
      <c r="B90" s="166" t="s">
        <v>395</v>
      </c>
    </row>
    <row r="91" spans="1:4" ht="16.5" thickBot="1" x14ac:dyDescent="0.3">
      <c r="A91" s="158" t="s">
        <v>440</v>
      </c>
      <c r="B91" s="166" t="s">
        <v>395</v>
      </c>
    </row>
    <row r="92" spans="1:4" ht="29.25" thickBot="1" x14ac:dyDescent="0.3">
      <c r="A92" s="167" t="s">
        <v>441</v>
      </c>
      <c r="B92" s="164" t="s">
        <v>705</v>
      </c>
    </row>
    <row r="93" spans="1:4" ht="28.5" x14ac:dyDescent="0.25">
      <c r="A93" s="154" t="s">
        <v>442</v>
      </c>
      <c r="B93" s="467"/>
    </row>
    <row r="94" spans="1:4" x14ac:dyDescent="0.25">
      <c r="A94" s="158" t="s">
        <v>443</v>
      </c>
      <c r="B94" s="468"/>
    </row>
    <row r="95" spans="1:4" x14ac:dyDescent="0.25">
      <c r="A95" s="158" t="s">
        <v>444</v>
      </c>
      <c r="B95" s="468"/>
    </row>
    <row r="96" spans="1:4" x14ac:dyDescent="0.25">
      <c r="A96" s="158" t="s">
        <v>445</v>
      </c>
      <c r="B96" s="468"/>
    </row>
    <row r="97" spans="1:2" x14ac:dyDescent="0.25">
      <c r="A97" s="158" t="s">
        <v>446</v>
      </c>
      <c r="B97" s="468"/>
    </row>
    <row r="98" spans="1:2" ht="16.5" thickBot="1" x14ac:dyDescent="0.3">
      <c r="A98" s="168" t="s">
        <v>447</v>
      </c>
      <c r="B98" s="469"/>
    </row>
    <row r="101" spans="1:2" x14ac:dyDescent="0.25">
      <c r="A101" s="169"/>
      <c r="B101" s="170"/>
    </row>
    <row r="102" spans="1:2" x14ac:dyDescent="0.25">
      <c r="B102" s="171"/>
    </row>
    <row r="103" spans="1:2" x14ac:dyDescent="0.25">
      <c r="B103" s="172"/>
    </row>
  </sheetData>
  <mergeCells count="11">
    <mergeCell ref="A5:B5"/>
    <mergeCell ref="A7:B7"/>
    <mergeCell ref="A9:B9"/>
    <mergeCell ref="A10:B10"/>
    <mergeCell ref="A12:B12"/>
    <mergeCell ref="C76:C81"/>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2023-10-14T07:37:34Z</dcterms:modified>
</cp:coreProperties>
</file>